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1F0F156-D644-4A17-8D00-E59BB806C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Gegevens" sheetId="4" r:id="rId2"/>
  </sheets>
  <definedNames>
    <definedName name="_xlnm._FilterDatabase" localSheetId="1" hidden="1">Gegevens!$A$1:$E$300</definedName>
    <definedName name="_xlcn.WorksheetConnection_Map1Tabel1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3" i="4" l="1"/>
  <c r="C302" i="4"/>
  <c r="E180" i="4" l="1"/>
  <c r="E23" i="4"/>
  <c r="E22" i="4"/>
  <c r="E2" i="4"/>
  <c r="E242" i="4"/>
  <c r="E102" i="4"/>
  <c r="E63" i="4"/>
  <c r="E122" i="4"/>
  <c r="E62" i="4"/>
  <c r="E181" i="4"/>
  <c r="E24" i="4"/>
  <c r="E82" i="4"/>
  <c r="E81" i="4"/>
  <c r="E244" i="4"/>
  <c r="E243" i="4"/>
  <c r="E124" i="4"/>
  <c r="E123" i="4"/>
  <c r="E182" i="4"/>
  <c r="E184" i="4"/>
  <c r="E183" i="4"/>
  <c r="E126" i="4"/>
  <c r="E125" i="4"/>
  <c r="E64" i="4"/>
  <c r="E161" i="4"/>
  <c r="E162" i="4"/>
  <c r="E164" i="4"/>
  <c r="E163" i="4"/>
  <c r="E202" i="4"/>
  <c r="E186" i="4"/>
  <c r="E185" i="4"/>
  <c r="E3" i="4"/>
  <c r="E25" i="4"/>
  <c r="E4" i="4"/>
  <c r="E6" i="4"/>
  <c r="E5" i="4"/>
  <c r="E128" i="4"/>
  <c r="E127" i="4"/>
  <c r="E245" i="4"/>
  <c r="E7" i="4"/>
  <c r="E65" i="4"/>
  <c r="E203" i="4"/>
  <c r="E246" i="4"/>
  <c r="E66" i="4"/>
  <c r="E282" i="4"/>
  <c r="E281" i="4"/>
  <c r="E165" i="4"/>
  <c r="E8" i="4"/>
  <c r="E42" i="4"/>
  <c r="E187" i="4"/>
  <c r="E261" i="4"/>
  <c r="E222" i="4"/>
  <c r="E247" i="4"/>
  <c r="E205" i="4"/>
  <c r="E204" i="4"/>
  <c r="E10" i="4"/>
  <c r="E9" i="4"/>
  <c r="E248" i="4"/>
  <c r="E250" i="4"/>
  <c r="E249" i="4"/>
  <c r="E188" i="4"/>
  <c r="E43" i="4"/>
  <c r="E263" i="4"/>
  <c r="E262" i="4"/>
  <c r="E190" i="4"/>
  <c r="E189" i="4"/>
  <c r="E265" i="4"/>
  <c r="E264" i="4"/>
  <c r="E266" i="4"/>
  <c r="E191" i="4"/>
  <c r="E192" i="4"/>
  <c r="E268" i="4"/>
  <c r="E267" i="4"/>
  <c r="E251" i="4"/>
  <c r="E103" i="4"/>
  <c r="E12" i="4"/>
  <c r="E11" i="4"/>
  <c r="E252" i="4"/>
  <c r="E68" i="4"/>
  <c r="E67" i="4"/>
  <c r="E129" i="4"/>
  <c r="E223" i="4"/>
  <c r="E69" i="4"/>
  <c r="E27" i="4"/>
  <c r="E26" i="4"/>
  <c r="E70" i="4"/>
  <c r="E253" i="4"/>
  <c r="E167" i="4"/>
  <c r="E166" i="4"/>
  <c r="E14" i="4"/>
  <c r="E13" i="4"/>
  <c r="E193" i="4"/>
  <c r="E104" i="4"/>
  <c r="E71" i="4"/>
  <c r="E224" i="4"/>
  <c r="E194" i="4"/>
  <c r="E130" i="4"/>
  <c r="E254" i="4"/>
  <c r="E195" i="4"/>
  <c r="E269" i="4"/>
  <c r="E72" i="4"/>
  <c r="E270" i="4"/>
  <c r="E28" i="4"/>
  <c r="E141" i="4"/>
  <c r="E105" i="4"/>
  <c r="E106" i="4"/>
  <c r="E196" i="4"/>
  <c r="E74" i="4"/>
  <c r="E73" i="4"/>
  <c r="E283" i="4"/>
  <c r="E169" i="4"/>
  <c r="E168" i="4"/>
  <c r="E207" i="4"/>
  <c r="E206" i="4"/>
  <c r="E15" i="4"/>
  <c r="E83" i="4"/>
  <c r="E255" i="4"/>
  <c r="E84" i="4"/>
  <c r="E44" i="4"/>
  <c r="E257" i="4"/>
  <c r="E256" i="4"/>
  <c r="E259" i="4"/>
  <c r="E258" i="4"/>
  <c r="E208" i="4"/>
  <c r="E45" i="4"/>
  <c r="E16" i="4"/>
  <c r="E271" i="4"/>
  <c r="E209" i="4"/>
  <c r="E29" i="4"/>
  <c r="E143" i="4"/>
  <c r="E142" i="4"/>
  <c r="E197" i="4"/>
  <c r="E131" i="4"/>
  <c r="E75" i="4"/>
  <c r="E145" i="4"/>
  <c r="E144" i="4"/>
  <c r="E132" i="4"/>
  <c r="E199" i="4"/>
  <c r="E198" i="4"/>
  <c r="E285" i="4"/>
  <c r="E284" i="4"/>
  <c r="E17" i="4"/>
  <c r="E76" i="4"/>
  <c r="E107" i="4"/>
  <c r="E86" i="4"/>
  <c r="E85" i="4"/>
  <c r="E272" i="4"/>
  <c r="E108" i="4"/>
  <c r="E273" i="4"/>
  <c r="E77" i="4"/>
  <c r="E30" i="4"/>
  <c r="E79" i="4"/>
  <c r="E78" i="4"/>
  <c r="E286" i="4"/>
  <c r="E170" i="4"/>
  <c r="E133" i="4"/>
  <c r="E172" i="4"/>
  <c r="E171" i="4"/>
  <c r="E18" i="4"/>
  <c r="E135" i="4"/>
  <c r="E134" i="4"/>
  <c r="E47" i="4"/>
  <c r="E46" i="4"/>
  <c r="E136" i="4"/>
  <c r="E260" i="4"/>
  <c r="E137" i="4"/>
  <c r="E210" i="4"/>
  <c r="E212" i="4"/>
  <c r="E211" i="4"/>
  <c r="E80" i="4"/>
  <c r="E200" i="4"/>
  <c r="E138" i="4"/>
  <c r="E32" i="4"/>
  <c r="E31" i="4"/>
  <c r="E87" i="4"/>
  <c r="E19" i="4"/>
  <c r="E213" i="4"/>
  <c r="E33" i="4"/>
  <c r="E88" i="4"/>
  <c r="E147" i="4"/>
  <c r="E146" i="4"/>
  <c r="E173" i="4"/>
  <c r="E287" i="4"/>
  <c r="E48" i="4"/>
  <c r="E89" i="4"/>
  <c r="E288" i="4"/>
  <c r="E34" i="4"/>
  <c r="E110" i="4"/>
  <c r="E109" i="4"/>
  <c r="E139" i="4"/>
  <c r="E20" i="4"/>
  <c r="E112" i="4"/>
  <c r="E111" i="4"/>
  <c r="E225" i="4"/>
  <c r="E91" i="4"/>
  <c r="E90" i="4"/>
  <c r="E140" i="4"/>
  <c r="E49" i="4"/>
  <c r="E214" i="4"/>
  <c r="E50" i="4"/>
  <c r="E174" i="4"/>
  <c r="E290" i="4"/>
  <c r="E289" i="4"/>
  <c r="E274" i="4"/>
  <c r="E226" i="4"/>
  <c r="E291" i="4"/>
  <c r="E293" i="4"/>
  <c r="E292" i="4"/>
  <c r="E215" i="4"/>
  <c r="E92" i="4"/>
  <c r="E51" i="4"/>
  <c r="E35" i="4"/>
  <c r="E228" i="4"/>
  <c r="E227" i="4"/>
  <c r="E21" i="4"/>
  <c r="E53" i="4"/>
  <c r="E52" i="4"/>
  <c r="E201" i="4"/>
  <c r="E216" i="4"/>
  <c r="E229" i="4"/>
  <c r="E36" i="4"/>
  <c r="E230" i="4"/>
  <c r="E148" i="4"/>
  <c r="E93" i="4"/>
  <c r="E294" i="4"/>
  <c r="E95" i="4"/>
  <c r="E94" i="4"/>
  <c r="E231" i="4"/>
  <c r="E295" i="4"/>
  <c r="E96" i="4"/>
  <c r="E113" i="4"/>
  <c r="E38" i="4"/>
  <c r="E37" i="4"/>
  <c r="E175" i="4"/>
  <c r="E114" i="4"/>
  <c r="E232" i="4"/>
  <c r="E54" i="4"/>
  <c r="E97" i="4"/>
  <c r="E275" i="4"/>
  <c r="E217" i="4"/>
  <c r="E296" i="4"/>
  <c r="E219" i="4"/>
  <c r="E218" i="4"/>
  <c r="E55" i="4"/>
  <c r="E56" i="4"/>
  <c r="E233" i="4"/>
  <c r="E297" i="4"/>
  <c r="E150" i="4"/>
  <c r="E149" i="4"/>
  <c r="E151" i="4"/>
  <c r="E176" i="4"/>
  <c r="E177" i="4"/>
  <c r="E235" i="4"/>
  <c r="E234" i="4"/>
  <c r="E220" i="4"/>
  <c r="E98" i="4"/>
  <c r="E115" i="4"/>
  <c r="E277" i="4"/>
  <c r="E276" i="4"/>
  <c r="E152" i="4"/>
  <c r="E221" i="4"/>
  <c r="E153" i="4"/>
  <c r="E57" i="4"/>
  <c r="E298" i="4"/>
  <c r="E237" i="4"/>
  <c r="E236" i="4"/>
  <c r="E39" i="4"/>
  <c r="E239" i="4"/>
  <c r="E238" i="4"/>
  <c r="E154" i="4"/>
  <c r="E278" i="4"/>
  <c r="E155" i="4"/>
  <c r="E116" i="4"/>
  <c r="E279" i="4"/>
  <c r="E117" i="4"/>
  <c r="E40" i="4"/>
  <c r="E178" i="4"/>
  <c r="E280" i="4"/>
  <c r="E41" i="4"/>
  <c r="E299" i="4"/>
  <c r="E156" i="4"/>
  <c r="E157" i="4"/>
  <c r="E158" i="4"/>
  <c r="E159" i="4"/>
  <c r="E119" i="4"/>
  <c r="E118" i="4"/>
  <c r="E240" i="4"/>
  <c r="E179" i="4"/>
  <c r="E300" i="4"/>
  <c r="E121" i="4"/>
  <c r="E120" i="4"/>
  <c r="E241" i="4"/>
  <c r="E59" i="4"/>
  <c r="E58" i="4"/>
  <c r="E61" i="4"/>
  <c r="E60" i="4"/>
  <c r="E160" i="4"/>
  <c r="E99" i="4"/>
  <c r="E100" i="4"/>
  <c r="E101" i="4"/>
</calcChain>
</file>

<file path=xl/sharedStrings.xml><?xml version="1.0" encoding="utf-8"?>
<sst xmlns="http://schemas.openxmlformats.org/spreadsheetml/2006/main" count="633" uniqueCount="46">
  <si>
    <t>Land</t>
  </si>
  <si>
    <t>Product</t>
  </si>
  <si>
    <t>Aantal verkocht</t>
  </si>
  <si>
    <t>PrijsPerStuk</t>
  </si>
  <si>
    <t>BrutoVerkoop</t>
  </si>
  <si>
    <t>Duitsland</t>
  </si>
  <si>
    <t>Paseo</t>
  </si>
  <si>
    <t>Montana</t>
  </si>
  <si>
    <t>CityBike</t>
  </si>
  <si>
    <t>Frankrijk</t>
  </si>
  <si>
    <t>België</t>
  </si>
  <si>
    <t>Amarilla</t>
  </si>
  <si>
    <t>VTT</t>
  </si>
  <si>
    <t>Italië</t>
  </si>
  <si>
    <t>Spanje</t>
  </si>
  <si>
    <t>Totaal:</t>
  </si>
  <si>
    <t>Carrera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</si>
  <si>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</si>
  <si>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</si>
  <si>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</si>
  <si>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</si>
  <si>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</si>
  <si>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</si>
  <si>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</si>
  <si>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</si>
  <si>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</si>
  <si>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</si>
  <si>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</si>
  <si>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</si>
  <si>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van de gefilterde cellen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</si>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</sst>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 &quot;€&quot;\ * #,##0_ ;_ &quot;€&quot;\ * \-#,##0_ ;_ &quot;€&quot;\ * &quot;-&quot;??_ ;_ @_ "/>
    <numFmt numFmtId="166" formatCode="m/d/yy\ h:mm;@"/>
    <numFmt numFmtId="167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167" fontId="12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2" borderId="0" xfId="0" applyFont="1" applyFill="1"/>
    <xf numFmtId="164" fontId="3" fillId="2" borderId="0" xfId="1" applyFont="1" applyFill="1"/>
    <xf numFmtId="3" fontId="3" fillId="2" borderId="0" xfId="0" applyNumberFormat="1" applyFont="1" applyFill="1"/>
    <xf numFmtId="165" fontId="3" fillId="2" borderId="0" xfId="1" applyNumberFormat="1" applyFont="1" applyFill="1"/>
    <xf numFmtId="164" fontId="0" fillId="0" borderId="0" xfId="1" applyFont="1"/>
    <xf numFmtId="3" fontId="0" fillId="0" borderId="0" xfId="0" applyNumberFormat="1"/>
    <xf numFmtId="165" fontId="0" fillId="0" borderId="0" xfId="1" applyNumberFormat="1" applyFont="1"/>
    <xf numFmtId="166" fontId="0" fillId="0" borderId="0" xfId="0" applyNumberFormat="1"/>
    <xf numFmtId="3" fontId="4" fillId="0" borderId="0" xfId="0" applyNumberFormat="1" applyFont="1"/>
    <xf numFmtId="166" fontId="4" fillId="0" borderId="1" xfId="0" applyNumberFormat="1" applyFont="1" applyBorder="1"/>
    <xf numFmtId="3" fontId="4" fillId="0" borderId="2" xfId="0" applyNumberFormat="1" applyFont="1" applyBorder="1"/>
    <xf numFmtId="0" fontId="6" fillId="3" borderId="3" xfId="3" applyFont="1" applyFill="1" applyBorder="1"/>
    <xf numFmtId="0" fontId="6" fillId="3" borderId="4" xfId="3" applyFont="1" applyFill="1" applyBorder="1"/>
    <xf numFmtId="0" fontId="6" fillId="3" borderId="5" xfId="3" applyFont="1" applyFill="1" applyBorder="1"/>
    <xf numFmtId="0" fontId="6" fillId="3" borderId="6" xfId="3" applyFont="1" applyFill="1" applyBorder="1"/>
    <xf numFmtId="0" fontId="6" fillId="4" borderId="3" xfId="3" applyFont="1" applyFill="1" applyBorder="1"/>
    <xf numFmtId="0" fontId="6" fillId="4" borderId="4" xfId="3" applyFont="1" applyFill="1" applyBorder="1"/>
    <xf numFmtId="0" fontId="6" fillId="4" borderId="5" xfId="3" applyFont="1" applyFill="1" applyBorder="1"/>
    <xf numFmtId="0" fontId="6" fillId="3" borderId="7" xfId="3" applyFont="1" applyFill="1" applyBorder="1"/>
    <xf numFmtId="0" fontId="6" fillId="3" borderId="6" xfId="3" applyFont="1" applyFill="1" applyBorder="1" applyAlignment="1">
      <alignment vertical="center"/>
    </xf>
    <xf numFmtId="0" fontId="6" fillId="4" borderId="6" xfId="3" applyFont="1" applyFill="1" applyBorder="1" applyAlignment="1">
      <alignment vertical="center"/>
    </xf>
    <xf numFmtId="0" fontId="6" fillId="4" borderId="7" xfId="3" applyFont="1" applyFill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0" fontId="6" fillId="4" borderId="6" xfId="3" applyFont="1" applyFill="1" applyBorder="1"/>
    <xf numFmtId="0" fontId="6" fillId="4" borderId="0" xfId="3" applyFont="1" applyFill="1"/>
    <xf numFmtId="0" fontId="6" fillId="4" borderId="7" xfId="3" applyFont="1" applyFill="1" applyBorder="1"/>
    <xf numFmtId="0" fontId="6" fillId="4" borderId="0" xfId="4" applyFont="1" applyFill="1"/>
    <xf numFmtId="0" fontId="6" fillId="4" borderId="0" xfId="3" applyFont="1" applyFill="1" applyAlignment="1">
      <alignment horizontal="center"/>
    </xf>
    <xf numFmtId="0" fontId="7" fillId="4" borderId="0" xfId="5" applyFont="1" applyFill="1" applyBorder="1" applyAlignment="1" applyProtection="1">
      <alignment horizontal="center"/>
    </xf>
    <xf numFmtId="0" fontId="6" fillId="5" borderId="10" xfId="4" applyFont="1" applyFill="1" applyBorder="1" applyAlignment="1">
      <alignment horizontal="center"/>
    </xf>
    <xf numFmtId="0" fontId="6" fillId="5" borderId="11" xfId="4" applyFont="1" applyFill="1" applyBorder="1" applyAlignment="1">
      <alignment horizontal="center"/>
    </xf>
    <xf numFmtId="0" fontId="6" fillId="4" borderId="12" xfId="3" applyFont="1" applyFill="1" applyBorder="1"/>
    <xf numFmtId="0" fontId="6" fillId="4" borderId="14" xfId="3" applyFont="1" applyFill="1" applyBorder="1"/>
    <xf numFmtId="0" fontId="6" fillId="3" borderId="12" xfId="3" applyFont="1" applyFill="1" applyBorder="1"/>
    <xf numFmtId="0" fontId="6" fillId="3" borderId="13" xfId="3" applyFont="1" applyFill="1" applyBorder="1"/>
    <xf numFmtId="0" fontId="6" fillId="3" borderId="14" xfId="3" applyFont="1" applyFill="1" applyBorder="1"/>
    <xf numFmtId="0" fontId="6" fillId="6" borderId="0" xfId="3" applyFont="1" applyFill="1"/>
    <xf numFmtId="0" fontId="14" fillId="7" borderId="8" xfId="4" applyFont="1" applyFill="1" applyBorder="1" applyAlignment="1">
      <alignment horizontal="center" vertical="center"/>
    </xf>
    <xf numFmtId="0" fontId="6" fillId="6" borderId="0" xfId="3" applyFont="1" applyFill="1" applyAlignment="1">
      <alignment vertical="center"/>
    </xf>
    <xf numFmtId="0" fontId="6" fillId="0" borderId="3" xfId="3" applyFont="1" applyBorder="1"/>
    <xf numFmtId="0" fontId="9" fillId="0" borderId="4" xfId="3" applyFont="1" applyBorder="1"/>
    <xf numFmtId="0" fontId="6" fillId="0" borderId="4" xfId="3" applyFont="1" applyBorder="1" applyAlignment="1">
      <alignment horizontal="center"/>
    </xf>
    <xf numFmtId="0" fontId="9" fillId="0" borderId="5" xfId="3" applyFont="1" applyBorder="1"/>
    <xf numFmtId="0" fontId="6" fillId="0" borderId="6" xfId="3" applyFont="1" applyBorder="1"/>
    <xf numFmtId="0" fontId="6" fillId="0" borderId="0" xfId="3" applyFont="1"/>
    <xf numFmtId="0" fontId="6" fillId="0" borderId="7" xfId="3" applyFont="1" applyBorder="1"/>
    <xf numFmtId="0" fontId="10" fillId="0" borderId="0" xfId="3" applyFont="1"/>
    <xf numFmtId="0" fontId="10" fillId="0" borderId="7" xfId="3" applyFont="1" applyBorder="1"/>
    <xf numFmtId="0" fontId="9" fillId="0" borderId="0" xfId="3" applyFont="1"/>
    <xf numFmtId="0" fontId="9" fillId="0" borderId="7" xfId="3" applyFont="1" applyBorder="1"/>
    <xf numFmtId="0" fontId="6" fillId="0" borderId="12" xfId="3" applyFont="1" applyBorder="1"/>
    <xf numFmtId="0" fontId="6" fillId="0" borderId="13" xfId="3" applyFont="1" applyBorder="1"/>
    <xf numFmtId="0" fontId="6" fillId="0" borderId="14" xfId="3" applyFont="1" applyBorder="1"/>
    <xf numFmtId="0" fontId="6" fillId="4" borderId="0" xfId="3" quotePrefix="1" applyFont="1" applyFill="1" applyAlignment="1">
      <alignment horizontal="left" indent="1"/>
    </xf>
    <xf numFmtId="0" fontId="6" fillId="4" borderId="0" xfId="3" applyFont="1" applyFill="1" applyAlignment="1">
      <alignment horizontal="left" indent="1"/>
    </xf>
    <xf numFmtId="0" fontId="6" fillId="5" borderId="9" xfId="4" applyFont="1" applyFill="1" applyBorder="1" applyAlignment="1">
      <alignment horizontal="center"/>
    </xf>
    <xf numFmtId="0" fontId="15" fillId="5" borderId="10" xfId="8" applyFont="1" applyFill="1" applyBorder="1" applyAlignment="1" applyProtection="1">
      <alignment horizontal="center"/>
    </xf>
    <xf numFmtId="3" fontId="0" fillId="0" borderId="0" xfId="0" applyNumberFormat="1" applyAlignment="1">
      <alignment horizontal="left" indent="1"/>
    </xf>
    <xf numFmtId="0" fontId="2" fillId="4" borderId="0" xfId="10" quotePrefix="1" applyFill="1" applyBorder="1" applyAlignment="1" applyProtection="1">
      <alignment horizontal="left" indent="1"/>
    </xf>
    <xf numFmtId="0" fontId="7" fillId="4" borderId="15" xfId="10" applyFont="1" applyFill="1" applyBorder="1" applyAlignment="1" applyProtection="1">
      <alignment horizontal="center" vertical="center"/>
    </xf>
    <xf numFmtId="0" fontId="7" fillId="4" borderId="13" xfId="10" applyFont="1" applyFill="1" applyBorder="1" applyAlignment="1" applyProtection="1">
      <alignment horizontal="center" vertical="center"/>
    </xf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6" fillId="0" borderId="0" xfId="3" applyFont="1"/>
    <xf numFmtId="0" fontId="6" fillId="4" borderId="0" xfId="3" applyFont="1" applyFill="1" applyAlignment="1">
      <alignment horizontal="left" wrapText="1" indent="18"/>
    </xf>
  </cellXfs>
  <cellStyles count="11">
    <cellStyle name="Hyperlink 2" xfId="2" xr:uid="{00000000-0005-0000-0000-000000000000}"/>
    <cellStyle name="Hyperlink 2 2" xfId="9" xr:uid="{3FA5A092-BE76-4367-80A3-20F42C07A7EF}"/>
    <cellStyle name="Hyperlink 2 2 2" xfId="10" xr:uid="{06082851-0DFC-49D6-8ED6-9184081D010E}"/>
    <cellStyle name="Hyperlink 3" xfId="8" xr:uid="{C24191C8-B866-4C29-BF05-3F25986C0FCE}"/>
    <cellStyle name="Hyperlink_#Auteursrecht" xfId="5" xr:uid="{00000000-0005-0000-0000-000001000000}"/>
    <cellStyle name="Komma 2" xfId="6" xr:uid="{00000000-0005-0000-0000-000002000000}"/>
    <cellStyle name="Standaard" xfId="0" builtinId="0"/>
    <cellStyle name="Standaard 2" xfId="7" xr:uid="{00000000-0005-0000-0000-000004000000}"/>
    <cellStyle name="Standaard_#Auteursrecht" xfId="3" xr:uid="{00000000-0005-0000-0000-000005000000}"/>
    <cellStyle name="Standaard_Auteursrecht" xfId="4" xr:uid="{00000000-0005-0000-0000-000006000000}"/>
    <cellStyle name="Valuta 2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900F9-F926-4941-9CF6-95BEBE90F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6BB4FB3-45B5-48E7-B8BD-8A5CAB89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1604-E170-474C-8408-755432246087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7"/>
    <col min="2" max="2" width="1.140625" style="37" customWidth="1"/>
    <col min="3" max="3" width="3.7109375" style="37" customWidth="1"/>
    <col min="4" max="4" width="67.5703125" style="37" bestFit="1" customWidth="1"/>
    <col min="5" max="5" width="3.7109375" style="37" customWidth="1"/>
    <col min="6" max="6" width="1.140625" style="37" customWidth="1"/>
    <col min="7" max="7" width="9.140625" style="37"/>
    <col min="8" max="8" width="8.140625" style="37" customWidth="1"/>
    <col min="9" max="9" width="2.7109375" style="37" customWidth="1"/>
    <col min="10" max="12" width="9.140625" style="37"/>
    <col min="13" max="13" width="2.7109375" style="37" customWidth="1"/>
    <col min="14" max="258" width="9.140625" style="37"/>
    <col min="259" max="259" width="0.85546875" style="37" customWidth="1"/>
    <col min="260" max="260" width="3.7109375" style="37" customWidth="1"/>
    <col min="261" max="261" width="67.5703125" style="37" bestFit="1" customWidth="1"/>
    <col min="262" max="262" width="3.7109375" style="37" customWidth="1"/>
    <col min="263" max="263" width="0.85546875" style="37" customWidth="1"/>
    <col min="264" max="514" width="9.140625" style="37"/>
    <col min="515" max="515" width="0.85546875" style="37" customWidth="1"/>
    <col min="516" max="516" width="3.7109375" style="37" customWidth="1"/>
    <col min="517" max="517" width="67.5703125" style="37" bestFit="1" customWidth="1"/>
    <col min="518" max="518" width="3.7109375" style="37" customWidth="1"/>
    <col min="519" max="519" width="0.85546875" style="37" customWidth="1"/>
    <col min="520" max="770" width="9.140625" style="37"/>
    <col min="771" max="771" width="0.85546875" style="37" customWidth="1"/>
    <col min="772" max="772" width="3.7109375" style="37" customWidth="1"/>
    <col min="773" max="773" width="67.5703125" style="37" bestFit="1" customWidth="1"/>
    <col min="774" max="774" width="3.7109375" style="37" customWidth="1"/>
    <col min="775" max="775" width="0.85546875" style="37" customWidth="1"/>
    <col min="776" max="1026" width="9.140625" style="37"/>
    <col min="1027" max="1027" width="0.85546875" style="37" customWidth="1"/>
    <col min="1028" max="1028" width="3.7109375" style="37" customWidth="1"/>
    <col min="1029" max="1029" width="67.5703125" style="37" bestFit="1" customWidth="1"/>
    <col min="1030" max="1030" width="3.7109375" style="37" customWidth="1"/>
    <col min="1031" max="1031" width="0.85546875" style="37" customWidth="1"/>
    <col min="1032" max="1282" width="9.140625" style="37"/>
    <col min="1283" max="1283" width="0.85546875" style="37" customWidth="1"/>
    <col min="1284" max="1284" width="3.7109375" style="37" customWidth="1"/>
    <col min="1285" max="1285" width="67.5703125" style="37" bestFit="1" customWidth="1"/>
    <col min="1286" max="1286" width="3.7109375" style="37" customWidth="1"/>
    <col min="1287" max="1287" width="0.85546875" style="37" customWidth="1"/>
    <col min="1288" max="1538" width="9.140625" style="37"/>
    <col min="1539" max="1539" width="0.85546875" style="37" customWidth="1"/>
    <col min="1540" max="1540" width="3.7109375" style="37" customWidth="1"/>
    <col min="1541" max="1541" width="67.5703125" style="37" bestFit="1" customWidth="1"/>
    <col min="1542" max="1542" width="3.7109375" style="37" customWidth="1"/>
    <col min="1543" max="1543" width="0.85546875" style="37" customWidth="1"/>
    <col min="1544" max="1794" width="9.140625" style="37"/>
    <col min="1795" max="1795" width="0.85546875" style="37" customWidth="1"/>
    <col min="1796" max="1796" width="3.7109375" style="37" customWidth="1"/>
    <col min="1797" max="1797" width="67.5703125" style="37" bestFit="1" customWidth="1"/>
    <col min="1798" max="1798" width="3.7109375" style="37" customWidth="1"/>
    <col min="1799" max="1799" width="0.85546875" style="37" customWidth="1"/>
    <col min="1800" max="2050" width="9.140625" style="37"/>
    <col min="2051" max="2051" width="0.85546875" style="37" customWidth="1"/>
    <col min="2052" max="2052" width="3.7109375" style="37" customWidth="1"/>
    <col min="2053" max="2053" width="67.5703125" style="37" bestFit="1" customWidth="1"/>
    <col min="2054" max="2054" width="3.7109375" style="37" customWidth="1"/>
    <col min="2055" max="2055" width="0.85546875" style="37" customWidth="1"/>
    <col min="2056" max="2306" width="9.140625" style="37"/>
    <col min="2307" max="2307" width="0.85546875" style="37" customWidth="1"/>
    <col min="2308" max="2308" width="3.7109375" style="37" customWidth="1"/>
    <col min="2309" max="2309" width="67.5703125" style="37" bestFit="1" customWidth="1"/>
    <col min="2310" max="2310" width="3.7109375" style="37" customWidth="1"/>
    <col min="2311" max="2311" width="0.85546875" style="37" customWidth="1"/>
    <col min="2312" max="2562" width="9.140625" style="37"/>
    <col min="2563" max="2563" width="0.85546875" style="37" customWidth="1"/>
    <col min="2564" max="2564" width="3.7109375" style="37" customWidth="1"/>
    <col min="2565" max="2565" width="67.5703125" style="37" bestFit="1" customWidth="1"/>
    <col min="2566" max="2566" width="3.7109375" style="37" customWidth="1"/>
    <col min="2567" max="2567" width="0.85546875" style="37" customWidth="1"/>
    <col min="2568" max="2818" width="9.140625" style="37"/>
    <col min="2819" max="2819" width="0.85546875" style="37" customWidth="1"/>
    <col min="2820" max="2820" width="3.7109375" style="37" customWidth="1"/>
    <col min="2821" max="2821" width="67.5703125" style="37" bestFit="1" customWidth="1"/>
    <col min="2822" max="2822" width="3.7109375" style="37" customWidth="1"/>
    <col min="2823" max="2823" width="0.85546875" style="37" customWidth="1"/>
    <col min="2824" max="3074" width="9.140625" style="37"/>
    <col min="3075" max="3075" width="0.85546875" style="37" customWidth="1"/>
    <col min="3076" max="3076" width="3.7109375" style="37" customWidth="1"/>
    <col min="3077" max="3077" width="67.5703125" style="37" bestFit="1" customWidth="1"/>
    <col min="3078" max="3078" width="3.7109375" style="37" customWidth="1"/>
    <col min="3079" max="3079" width="0.85546875" style="37" customWidth="1"/>
    <col min="3080" max="3330" width="9.140625" style="37"/>
    <col min="3331" max="3331" width="0.85546875" style="37" customWidth="1"/>
    <col min="3332" max="3332" width="3.7109375" style="37" customWidth="1"/>
    <col min="3333" max="3333" width="67.5703125" style="37" bestFit="1" customWidth="1"/>
    <col min="3334" max="3334" width="3.7109375" style="37" customWidth="1"/>
    <col min="3335" max="3335" width="0.85546875" style="37" customWidth="1"/>
    <col min="3336" max="3586" width="9.140625" style="37"/>
    <col min="3587" max="3587" width="0.85546875" style="37" customWidth="1"/>
    <col min="3588" max="3588" width="3.7109375" style="37" customWidth="1"/>
    <col min="3589" max="3589" width="67.5703125" style="37" bestFit="1" customWidth="1"/>
    <col min="3590" max="3590" width="3.7109375" style="37" customWidth="1"/>
    <col min="3591" max="3591" width="0.85546875" style="37" customWidth="1"/>
    <col min="3592" max="3842" width="9.140625" style="37"/>
    <col min="3843" max="3843" width="0.85546875" style="37" customWidth="1"/>
    <col min="3844" max="3844" width="3.7109375" style="37" customWidth="1"/>
    <col min="3845" max="3845" width="67.5703125" style="37" bestFit="1" customWidth="1"/>
    <col min="3846" max="3846" width="3.7109375" style="37" customWidth="1"/>
    <col min="3847" max="3847" width="0.85546875" style="37" customWidth="1"/>
    <col min="3848" max="4098" width="9.140625" style="37"/>
    <col min="4099" max="4099" width="0.85546875" style="37" customWidth="1"/>
    <col min="4100" max="4100" width="3.7109375" style="37" customWidth="1"/>
    <col min="4101" max="4101" width="67.5703125" style="37" bestFit="1" customWidth="1"/>
    <col min="4102" max="4102" width="3.7109375" style="37" customWidth="1"/>
    <col min="4103" max="4103" width="0.85546875" style="37" customWidth="1"/>
    <col min="4104" max="4354" width="9.140625" style="37"/>
    <col min="4355" max="4355" width="0.85546875" style="37" customWidth="1"/>
    <col min="4356" max="4356" width="3.7109375" style="37" customWidth="1"/>
    <col min="4357" max="4357" width="67.5703125" style="37" bestFit="1" customWidth="1"/>
    <col min="4358" max="4358" width="3.7109375" style="37" customWidth="1"/>
    <col min="4359" max="4359" width="0.85546875" style="37" customWidth="1"/>
    <col min="4360" max="4610" width="9.140625" style="37"/>
    <col min="4611" max="4611" width="0.85546875" style="37" customWidth="1"/>
    <col min="4612" max="4612" width="3.7109375" style="37" customWidth="1"/>
    <col min="4613" max="4613" width="67.5703125" style="37" bestFit="1" customWidth="1"/>
    <col min="4614" max="4614" width="3.7109375" style="37" customWidth="1"/>
    <col min="4615" max="4615" width="0.85546875" style="37" customWidth="1"/>
    <col min="4616" max="4866" width="9.140625" style="37"/>
    <col min="4867" max="4867" width="0.85546875" style="37" customWidth="1"/>
    <col min="4868" max="4868" width="3.7109375" style="37" customWidth="1"/>
    <col min="4869" max="4869" width="67.5703125" style="37" bestFit="1" customWidth="1"/>
    <col min="4870" max="4870" width="3.7109375" style="37" customWidth="1"/>
    <col min="4871" max="4871" width="0.85546875" style="37" customWidth="1"/>
    <col min="4872" max="5122" width="9.140625" style="37"/>
    <col min="5123" max="5123" width="0.85546875" style="37" customWidth="1"/>
    <col min="5124" max="5124" width="3.7109375" style="37" customWidth="1"/>
    <col min="5125" max="5125" width="67.5703125" style="37" bestFit="1" customWidth="1"/>
    <col min="5126" max="5126" width="3.7109375" style="37" customWidth="1"/>
    <col min="5127" max="5127" width="0.85546875" style="37" customWidth="1"/>
    <col min="5128" max="5378" width="9.140625" style="37"/>
    <col min="5379" max="5379" width="0.85546875" style="37" customWidth="1"/>
    <col min="5380" max="5380" width="3.7109375" style="37" customWidth="1"/>
    <col min="5381" max="5381" width="67.5703125" style="37" bestFit="1" customWidth="1"/>
    <col min="5382" max="5382" width="3.7109375" style="37" customWidth="1"/>
    <col min="5383" max="5383" width="0.85546875" style="37" customWidth="1"/>
    <col min="5384" max="5634" width="9.140625" style="37"/>
    <col min="5635" max="5635" width="0.85546875" style="37" customWidth="1"/>
    <col min="5636" max="5636" width="3.7109375" style="37" customWidth="1"/>
    <col min="5637" max="5637" width="67.5703125" style="37" bestFit="1" customWidth="1"/>
    <col min="5638" max="5638" width="3.7109375" style="37" customWidth="1"/>
    <col min="5639" max="5639" width="0.85546875" style="37" customWidth="1"/>
    <col min="5640" max="5890" width="9.140625" style="37"/>
    <col min="5891" max="5891" width="0.85546875" style="37" customWidth="1"/>
    <col min="5892" max="5892" width="3.7109375" style="37" customWidth="1"/>
    <col min="5893" max="5893" width="67.5703125" style="37" bestFit="1" customWidth="1"/>
    <col min="5894" max="5894" width="3.7109375" style="37" customWidth="1"/>
    <col min="5895" max="5895" width="0.85546875" style="37" customWidth="1"/>
    <col min="5896" max="6146" width="9.140625" style="37"/>
    <col min="6147" max="6147" width="0.85546875" style="37" customWidth="1"/>
    <col min="6148" max="6148" width="3.7109375" style="37" customWidth="1"/>
    <col min="6149" max="6149" width="67.5703125" style="37" bestFit="1" customWidth="1"/>
    <col min="6150" max="6150" width="3.7109375" style="37" customWidth="1"/>
    <col min="6151" max="6151" width="0.85546875" style="37" customWidth="1"/>
    <col min="6152" max="6402" width="9.140625" style="37"/>
    <col min="6403" max="6403" width="0.85546875" style="37" customWidth="1"/>
    <col min="6404" max="6404" width="3.7109375" style="37" customWidth="1"/>
    <col min="6405" max="6405" width="67.5703125" style="37" bestFit="1" customWidth="1"/>
    <col min="6406" max="6406" width="3.7109375" style="37" customWidth="1"/>
    <col min="6407" max="6407" width="0.85546875" style="37" customWidth="1"/>
    <col min="6408" max="6658" width="9.140625" style="37"/>
    <col min="6659" max="6659" width="0.85546875" style="37" customWidth="1"/>
    <col min="6660" max="6660" width="3.7109375" style="37" customWidth="1"/>
    <col min="6661" max="6661" width="67.5703125" style="37" bestFit="1" customWidth="1"/>
    <col min="6662" max="6662" width="3.7109375" style="37" customWidth="1"/>
    <col min="6663" max="6663" width="0.85546875" style="37" customWidth="1"/>
    <col min="6664" max="6914" width="9.140625" style="37"/>
    <col min="6915" max="6915" width="0.85546875" style="37" customWidth="1"/>
    <col min="6916" max="6916" width="3.7109375" style="37" customWidth="1"/>
    <col min="6917" max="6917" width="67.5703125" style="37" bestFit="1" customWidth="1"/>
    <col min="6918" max="6918" width="3.7109375" style="37" customWidth="1"/>
    <col min="6919" max="6919" width="0.85546875" style="37" customWidth="1"/>
    <col min="6920" max="7170" width="9.140625" style="37"/>
    <col min="7171" max="7171" width="0.85546875" style="37" customWidth="1"/>
    <col min="7172" max="7172" width="3.7109375" style="37" customWidth="1"/>
    <col min="7173" max="7173" width="67.5703125" style="37" bestFit="1" customWidth="1"/>
    <col min="7174" max="7174" width="3.7109375" style="37" customWidth="1"/>
    <col min="7175" max="7175" width="0.85546875" style="37" customWidth="1"/>
    <col min="7176" max="7426" width="9.140625" style="37"/>
    <col min="7427" max="7427" width="0.85546875" style="37" customWidth="1"/>
    <col min="7428" max="7428" width="3.7109375" style="37" customWidth="1"/>
    <col min="7429" max="7429" width="67.5703125" style="37" bestFit="1" customWidth="1"/>
    <col min="7430" max="7430" width="3.7109375" style="37" customWidth="1"/>
    <col min="7431" max="7431" width="0.85546875" style="37" customWidth="1"/>
    <col min="7432" max="7682" width="9.140625" style="37"/>
    <col min="7683" max="7683" width="0.85546875" style="37" customWidth="1"/>
    <col min="7684" max="7684" width="3.7109375" style="37" customWidth="1"/>
    <col min="7685" max="7685" width="67.5703125" style="37" bestFit="1" customWidth="1"/>
    <col min="7686" max="7686" width="3.7109375" style="37" customWidth="1"/>
    <col min="7687" max="7687" width="0.85546875" style="37" customWidth="1"/>
    <col min="7688" max="7938" width="9.140625" style="37"/>
    <col min="7939" max="7939" width="0.85546875" style="37" customWidth="1"/>
    <col min="7940" max="7940" width="3.7109375" style="37" customWidth="1"/>
    <col min="7941" max="7941" width="67.5703125" style="37" bestFit="1" customWidth="1"/>
    <col min="7942" max="7942" width="3.7109375" style="37" customWidth="1"/>
    <col min="7943" max="7943" width="0.85546875" style="37" customWidth="1"/>
    <col min="7944" max="8194" width="9.140625" style="37"/>
    <col min="8195" max="8195" width="0.85546875" style="37" customWidth="1"/>
    <col min="8196" max="8196" width="3.7109375" style="37" customWidth="1"/>
    <col min="8197" max="8197" width="67.5703125" style="37" bestFit="1" customWidth="1"/>
    <col min="8198" max="8198" width="3.7109375" style="37" customWidth="1"/>
    <col min="8199" max="8199" width="0.85546875" style="37" customWidth="1"/>
    <col min="8200" max="8450" width="9.140625" style="37"/>
    <col min="8451" max="8451" width="0.85546875" style="37" customWidth="1"/>
    <col min="8452" max="8452" width="3.7109375" style="37" customWidth="1"/>
    <col min="8453" max="8453" width="67.5703125" style="37" bestFit="1" customWidth="1"/>
    <col min="8454" max="8454" width="3.7109375" style="37" customWidth="1"/>
    <col min="8455" max="8455" width="0.85546875" style="37" customWidth="1"/>
    <col min="8456" max="8706" width="9.140625" style="37"/>
    <col min="8707" max="8707" width="0.85546875" style="37" customWidth="1"/>
    <col min="8708" max="8708" width="3.7109375" style="37" customWidth="1"/>
    <col min="8709" max="8709" width="67.5703125" style="37" bestFit="1" customWidth="1"/>
    <col min="8710" max="8710" width="3.7109375" style="37" customWidth="1"/>
    <col min="8711" max="8711" width="0.85546875" style="37" customWidth="1"/>
    <col min="8712" max="8962" width="9.140625" style="37"/>
    <col min="8963" max="8963" width="0.85546875" style="37" customWidth="1"/>
    <col min="8964" max="8964" width="3.7109375" style="37" customWidth="1"/>
    <col min="8965" max="8965" width="67.5703125" style="37" bestFit="1" customWidth="1"/>
    <col min="8966" max="8966" width="3.7109375" style="37" customWidth="1"/>
    <col min="8967" max="8967" width="0.85546875" style="37" customWidth="1"/>
    <col min="8968" max="9218" width="9.140625" style="37"/>
    <col min="9219" max="9219" width="0.85546875" style="37" customWidth="1"/>
    <col min="9220" max="9220" width="3.7109375" style="37" customWidth="1"/>
    <col min="9221" max="9221" width="67.5703125" style="37" bestFit="1" customWidth="1"/>
    <col min="9222" max="9222" width="3.7109375" style="37" customWidth="1"/>
    <col min="9223" max="9223" width="0.85546875" style="37" customWidth="1"/>
    <col min="9224" max="9474" width="9.140625" style="37"/>
    <col min="9475" max="9475" width="0.85546875" style="37" customWidth="1"/>
    <col min="9476" max="9476" width="3.7109375" style="37" customWidth="1"/>
    <col min="9477" max="9477" width="67.5703125" style="37" bestFit="1" customWidth="1"/>
    <col min="9478" max="9478" width="3.7109375" style="37" customWidth="1"/>
    <col min="9479" max="9479" width="0.85546875" style="37" customWidth="1"/>
    <col min="9480" max="9730" width="9.140625" style="37"/>
    <col min="9731" max="9731" width="0.85546875" style="37" customWidth="1"/>
    <col min="9732" max="9732" width="3.7109375" style="37" customWidth="1"/>
    <col min="9733" max="9733" width="67.5703125" style="37" bestFit="1" customWidth="1"/>
    <col min="9734" max="9734" width="3.7109375" style="37" customWidth="1"/>
    <col min="9735" max="9735" width="0.85546875" style="37" customWidth="1"/>
    <col min="9736" max="9986" width="9.140625" style="37"/>
    <col min="9987" max="9987" width="0.85546875" style="37" customWidth="1"/>
    <col min="9988" max="9988" width="3.7109375" style="37" customWidth="1"/>
    <col min="9989" max="9989" width="67.5703125" style="37" bestFit="1" customWidth="1"/>
    <col min="9990" max="9990" width="3.7109375" style="37" customWidth="1"/>
    <col min="9991" max="9991" width="0.85546875" style="37" customWidth="1"/>
    <col min="9992" max="10242" width="9.140625" style="37"/>
    <col min="10243" max="10243" width="0.85546875" style="37" customWidth="1"/>
    <col min="10244" max="10244" width="3.7109375" style="37" customWidth="1"/>
    <col min="10245" max="10245" width="67.5703125" style="37" bestFit="1" customWidth="1"/>
    <col min="10246" max="10246" width="3.7109375" style="37" customWidth="1"/>
    <col min="10247" max="10247" width="0.85546875" style="37" customWidth="1"/>
    <col min="10248" max="10498" width="9.140625" style="37"/>
    <col min="10499" max="10499" width="0.85546875" style="37" customWidth="1"/>
    <col min="10500" max="10500" width="3.7109375" style="37" customWidth="1"/>
    <col min="10501" max="10501" width="67.5703125" style="37" bestFit="1" customWidth="1"/>
    <col min="10502" max="10502" width="3.7109375" style="37" customWidth="1"/>
    <col min="10503" max="10503" width="0.85546875" style="37" customWidth="1"/>
    <col min="10504" max="10754" width="9.140625" style="37"/>
    <col min="10755" max="10755" width="0.85546875" style="37" customWidth="1"/>
    <col min="10756" max="10756" width="3.7109375" style="37" customWidth="1"/>
    <col min="10757" max="10757" width="67.5703125" style="37" bestFit="1" customWidth="1"/>
    <col min="10758" max="10758" width="3.7109375" style="37" customWidth="1"/>
    <col min="10759" max="10759" width="0.85546875" style="37" customWidth="1"/>
    <col min="10760" max="11010" width="9.140625" style="37"/>
    <col min="11011" max="11011" width="0.85546875" style="37" customWidth="1"/>
    <col min="11012" max="11012" width="3.7109375" style="37" customWidth="1"/>
    <col min="11013" max="11013" width="67.5703125" style="37" bestFit="1" customWidth="1"/>
    <col min="11014" max="11014" width="3.7109375" style="37" customWidth="1"/>
    <col min="11015" max="11015" width="0.85546875" style="37" customWidth="1"/>
    <col min="11016" max="11266" width="9.140625" style="37"/>
    <col min="11267" max="11267" width="0.85546875" style="37" customWidth="1"/>
    <col min="11268" max="11268" width="3.7109375" style="37" customWidth="1"/>
    <col min="11269" max="11269" width="67.5703125" style="37" bestFit="1" customWidth="1"/>
    <col min="11270" max="11270" width="3.7109375" style="37" customWidth="1"/>
    <col min="11271" max="11271" width="0.85546875" style="37" customWidth="1"/>
    <col min="11272" max="11522" width="9.140625" style="37"/>
    <col min="11523" max="11523" width="0.85546875" style="37" customWidth="1"/>
    <col min="11524" max="11524" width="3.7109375" style="37" customWidth="1"/>
    <col min="11525" max="11525" width="67.5703125" style="37" bestFit="1" customWidth="1"/>
    <col min="11526" max="11526" width="3.7109375" style="37" customWidth="1"/>
    <col min="11527" max="11527" width="0.85546875" style="37" customWidth="1"/>
    <col min="11528" max="11778" width="9.140625" style="37"/>
    <col min="11779" max="11779" width="0.85546875" style="37" customWidth="1"/>
    <col min="11780" max="11780" width="3.7109375" style="37" customWidth="1"/>
    <col min="11781" max="11781" width="67.5703125" style="37" bestFit="1" customWidth="1"/>
    <col min="11782" max="11782" width="3.7109375" style="37" customWidth="1"/>
    <col min="11783" max="11783" width="0.85546875" style="37" customWidth="1"/>
    <col min="11784" max="12034" width="9.140625" style="37"/>
    <col min="12035" max="12035" width="0.85546875" style="37" customWidth="1"/>
    <col min="12036" max="12036" width="3.7109375" style="37" customWidth="1"/>
    <col min="12037" max="12037" width="67.5703125" style="37" bestFit="1" customWidth="1"/>
    <col min="12038" max="12038" width="3.7109375" style="37" customWidth="1"/>
    <col min="12039" max="12039" width="0.85546875" style="37" customWidth="1"/>
    <col min="12040" max="12290" width="9.140625" style="37"/>
    <col min="12291" max="12291" width="0.85546875" style="37" customWidth="1"/>
    <col min="12292" max="12292" width="3.7109375" style="37" customWidth="1"/>
    <col min="12293" max="12293" width="67.5703125" style="37" bestFit="1" customWidth="1"/>
    <col min="12294" max="12294" width="3.7109375" style="37" customWidth="1"/>
    <col min="12295" max="12295" width="0.85546875" style="37" customWidth="1"/>
    <col min="12296" max="12546" width="9.140625" style="37"/>
    <col min="12547" max="12547" width="0.85546875" style="37" customWidth="1"/>
    <col min="12548" max="12548" width="3.7109375" style="37" customWidth="1"/>
    <col min="12549" max="12549" width="67.5703125" style="37" bestFit="1" customWidth="1"/>
    <col min="12550" max="12550" width="3.7109375" style="37" customWidth="1"/>
    <col min="12551" max="12551" width="0.85546875" style="37" customWidth="1"/>
    <col min="12552" max="12802" width="9.140625" style="37"/>
    <col min="12803" max="12803" width="0.85546875" style="37" customWidth="1"/>
    <col min="12804" max="12804" width="3.7109375" style="37" customWidth="1"/>
    <col min="12805" max="12805" width="67.5703125" style="37" bestFit="1" customWidth="1"/>
    <col min="12806" max="12806" width="3.7109375" style="37" customWidth="1"/>
    <col min="12807" max="12807" width="0.85546875" style="37" customWidth="1"/>
    <col min="12808" max="13058" width="9.140625" style="37"/>
    <col min="13059" max="13059" width="0.85546875" style="37" customWidth="1"/>
    <col min="13060" max="13060" width="3.7109375" style="37" customWidth="1"/>
    <col min="13061" max="13061" width="67.5703125" style="37" bestFit="1" customWidth="1"/>
    <col min="13062" max="13062" width="3.7109375" style="37" customWidth="1"/>
    <col min="13063" max="13063" width="0.85546875" style="37" customWidth="1"/>
    <col min="13064" max="13314" width="9.140625" style="37"/>
    <col min="13315" max="13315" width="0.85546875" style="37" customWidth="1"/>
    <col min="13316" max="13316" width="3.7109375" style="37" customWidth="1"/>
    <col min="13317" max="13317" width="67.5703125" style="37" bestFit="1" customWidth="1"/>
    <col min="13318" max="13318" width="3.7109375" style="37" customWidth="1"/>
    <col min="13319" max="13319" width="0.85546875" style="37" customWidth="1"/>
    <col min="13320" max="13570" width="9.140625" style="37"/>
    <col min="13571" max="13571" width="0.85546875" style="37" customWidth="1"/>
    <col min="13572" max="13572" width="3.7109375" style="37" customWidth="1"/>
    <col min="13573" max="13573" width="67.5703125" style="37" bestFit="1" customWidth="1"/>
    <col min="13574" max="13574" width="3.7109375" style="37" customWidth="1"/>
    <col min="13575" max="13575" width="0.85546875" style="37" customWidth="1"/>
    <col min="13576" max="13826" width="9.140625" style="37"/>
    <col min="13827" max="13827" width="0.85546875" style="37" customWidth="1"/>
    <col min="13828" max="13828" width="3.7109375" style="37" customWidth="1"/>
    <col min="13829" max="13829" width="67.5703125" style="37" bestFit="1" customWidth="1"/>
    <col min="13830" max="13830" width="3.7109375" style="37" customWidth="1"/>
    <col min="13831" max="13831" width="0.85546875" style="37" customWidth="1"/>
    <col min="13832" max="14082" width="9.140625" style="37"/>
    <col min="14083" max="14083" width="0.85546875" style="37" customWidth="1"/>
    <col min="14084" max="14084" width="3.7109375" style="37" customWidth="1"/>
    <col min="14085" max="14085" width="67.5703125" style="37" bestFit="1" customWidth="1"/>
    <col min="14086" max="14086" width="3.7109375" style="37" customWidth="1"/>
    <col min="14087" max="14087" width="0.85546875" style="37" customWidth="1"/>
    <col min="14088" max="14338" width="9.140625" style="37"/>
    <col min="14339" max="14339" width="0.85546875" style="37" customWidth="1"/>
    <col min="14340" max="14340" width="3.7109375" style="37" customWidth="1"/>
    <col min="14341" max="14341" width="67.5703125" style="37" bestFit="1" customWidth="1"/>
    <col min="14342" max="14342" width="3.7109375" style="37" customWidth="1"/>
    <col min="14343" max="14343" width="0.85546875" style="37" customWidth="1"/>
    <col min="14344" max="14594" width="9.140625" style="37"/>
    <col min="14595" max="14595" width="0.85546875" style="37" customWidth="1"/>
    <col min="14596" max="14596" width="3.7109375" style="37" customWidth="1"/>
    <col min="14597" max="14597" width="67.5703125" style="37" bestFit="1" customWidth="1"/>
    <col min="14598" max="14598" width="3.7109375" style="37" customWidth="1"/>
    <col min="14599" max="14599" width="0.85546875" style="37" customWidth="1"/>
    <col min="14600" max="14850" width="9.140625" style="37"/>
    <col min="14851" max="14851" width="0.85546875" style="37" customWidth="1"/>
    <col min="14852" max="14852" width="3.7109375" style="37" customWidth="1"/>
    <col min="14853" max="14853" width="67.5703125" style="37" bestFit="1" customWidth="1"/>
    <col min="14854" max="14854" width="3.7109375" style="37" customWidth="1"/>
    <col min="14855" max="14855" width="0.85546875" style="37" customWidth="1"/>
    <col min="14856" max="15106" width="9.140625" style="37"/>
    <col min="15107" max="15107" width="0.85546875" style="37" customWidth="1"/>
    <col min="15108" max="15108" width="3.7109375" style="37" customWidth="1"/>
    <col min="15109" max="15109" width="67.5703125" style="37" bestFit="1" customWidth="1"/>
    <col min="15110" max="15110" width="3.7109375" style="37" customWidth="1"/>
    <col min="15111" max="15111" width="0.85546875" style="37" customWidth="1"/>
    <col min="15112" max="15362" width="9.140625" style="37"/>
    <col min="15363" max="15363" width="0.85546875" style="37" customWidth="1"/>
    <col min="15364" max="15364" width="3.7109375" style="37" customWidth="1"/>
    <col min="15365" max="15365" width="67.5703125" style="37" bestFit="1" customWidth="1"/>
    <col min="15366" max="15366" width="3.7109375" style="37" customWidth="1"/>
    <col min="15367" max="15367" width="0.85546875" style="37" customWidth="1"/>
    <col min="15368" max="15618" width="9.140625" style="37"/>
    <col min="15619" max="15619" width="0.85546875" style="37" customWidth="1"/>
    <col min="15620" max="15620" width="3.7109375" style="37" customWidth="1"/>
    <col min="15621" max="15621" width="67.5703125" style="37" bestFit="1" customWidth="1"/>
    <col min="15622" max="15622" width="3.7109375" style="37" customWidth="1"/>
    <col min="15623" max="15623" width="0.85546875" style="37" customWidth="1"/>
    <col min="15624" max="15874" width="9.140625" style="37"/>
    <col min="15875" max="15875" width="0.85546875" style="37" customWidth="1"/>
    <col min="15876" max="15876" width="3.7109375" style="37" customWidth="1"/>
    <col min="15877" max="15877" width="67.5703125" style="37" bestFit="1" customWidth="1"/>
    <col min="15878" max="15878" width="3.7109375" style="37" customWidth="1"/>
    <col min="15879" max="15879" width="0.85546875" style="37" customWidth="1"/>
    <col min="15880" max="16130" width="9.140625" style="37"/>
    <col min="16131" max="16131" width="0.85546875" style="37" customWidth="1"/>
    <col min="16132" max="16132" width="3.7109375" style="37" customWidth="1"/>
    <col min="16133" max="16133" width="67.5703125" style="37" bestFit="1" customWidth="1"/>
    <col min="16134" max="16134" width="3.7109375" style="37" customWidth="1"/>
    <col min="16135" max="16135" width="0.85546875" style="37" customWidth="1"/>
    <col min="16136" max="16384" width="9.140625" style="37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5"/>
      <c r="C3" s="16"/>
      <c r="D3" s="17"/>
      <c r="E3" s="18"/>
      <c r="F3" s="19"/>
    </row>
    <row r="4" spans="2:14" s="39" customFormat="1" ht="15" customHeight="1" thickBot="1" x14ac:dyDescent="0.3">
      <c r="B4" s="20"/>
      <c r="C4" s="21"/>
      <c r="D4" s="38" t="s">
        <v>17</v>
      </c>
      <c r="E4" s="22"/>
      <c r="F4" s="23"/>
      <c r="H4" s="40"/>
      <c r="I4" s="41"/>
      <c r="J4" s="42"/>
      <c r="K4" s="41"/>
      <c r="L4" s="41"/>
      <c r="M4" s="43"/>
      <c r="N4" s="37"/>
    </row>
    <row r="5" spans="2:14" ht="15" customHeight="1" x14ac:dyDescent="0.25">
      <c r="B5" s="15"/>
      <c r="C5" s="24"/>
      <c r="D5" s="25"/>
      <c r="E5" s="26"/>
      <c r="F5" s="19"/>
      <c r="H5" s="44"/>
      <c r="I5" s="45"/>
      <c r="J5" s="62" t="s">
        <v>23</v>
      </c>
      <c r="K5" s="62"/>
      <c r="L5" s="62"/>
      <c r="M5" s="46"/>
    </row>
    <row r="6" spans="2:14" ht="15" customHeight="1" x14ac:dyDescent="0.25">
      <c r="B6" s="15"/>
      <c r="C6" s="24"/>
      <c r="D6" s="27" t="s">
        <v>18</v>
      </c>
      <c r="E6" s="26"/>
      <c r="F6" s="19"/>
      <c r="H6" s="44"/>
      <c r="I6" s="45"/>
      <c r="J6" s="63" t="s">
        <v>25</v>
      </c>
      <c r="K6" s="63"/>
      <c r="L6" s="63"/>
      <c r="M6" s="46"/>
    </row>
    <row r="7" spans="2:14" ht="15" customHeight="1" x14ac:dyDescent="0.25">
      <c r="B7" s="15"/>
      <c r="C7" s="24"/>
      <c r="D7" s="29" t="s">
        <v>45</v>
      </c>
      <c r="E7" s="26"/>
      <c r="F7" s="19"/>
      <c r="H7" s="44"/>
      <c r="I7" s="45"/>
      <c r="J7" s="64"/>
      <c r="K7" s="64"/>
      <c r="L7" s="64"/>
      <c r="M7" s="46"/>
    </row>
    <row r="8" spans="2:14" ht="15" customHeight="1" x14ac:dyDescent="0.25">
      <c r="B8" s="15"/>
      <c r="C8" s="24"/>
      <c r="D8" s="27"/>
      <c r="E8" s="26"/>
      <c r="F8" s="19"/>
      <c r="H8" s="44"/>
      <c r="I8" s="47"/>
      <c r="J8" s="62" t="s">
        <v>26</v>
      </c>
      <c r="K8" s="62"/>
      <c r="L8" s="62"/>
      <c r="M8" s="48"/>
    </row>
    <row r="9" spans="2:14" ht="15" customHeight="1" x14ac:dyDescent="0.25">
      <c r="B9" s="15"/>
      <c r="C9" s="24"/>
      <c r="D9" s="65" t="s">
        <v>30</v>
      </c>
      <c r="E9" s="26"/>
      <c r="F9" s="19"/>
      <c r="H9" s="44"/>
      <c r="I9" s="49"/>
      <c r="J9" s="63" t="s">
        <v>28</v>
      </c>
      <c r="K9" s="63"/>
      <c r="L9" s="63"/>
      <c r="M9" s="50"/>
    </row>
    <row r="10" spans="2:14" ht="15" customHeight="1" x14ac:dyDescent="0.25">
      <c r="B10" s="15"/>
      <c r="C10" s="24"/>
      <c r="D10" s="65"/>
      <c r="E10" s="26"/>
      <c r="F10" s="19"/>
      <c r="H10" s="51"/>
      <c r="I10" s="52"/>
      <c r="J10" s="52"/>
      <c r="K10" s="52"/>
      <c r="L10" s="52"/>
      <c r="M10" s="53"/>
    </row>
    <row r="11" spans="2:14" ht="15" customHeight="1" x14ac:dyDescent="0.25">
      <c r="B11" s="15"/>
      <c r="C11" s="24"/>
      <c r="D11" s="65"/>
      <c r="E11" s="26"/>
      <c r="F11" s="19"/>
    </row>
    <row r="12" spans="2:14" ht="15" customHeight="1" x14ac:dyDescent="0.25">
      <c r="B12" s="15"/>
      <c r="C12" s="24"/>
      <c r="D12" s="25"/>
      <c r="E12" s="26"/>
      <c r="F12" s="19"/>
    </row>
    <row r="13" spans="2:14" ht="15" customHeight="1" x14ac:dyDescent="0.25">
      <c r="B13" s="15"/>
      <c r="C13" s="24"/>
      <c r="D13" s="27" t="s">
        <v>31</v>
      </c>
      <c r="E13" s="26"/>
      <c r="F13" s="19"/>
    </row>
    <row r="14" spans="2:14" ht="15" customHeight="1" x14ac:dyDescent="0.25">
      <c r="B14" s="15"/>
      <c r="C14" s="24"/>
      <c r="D14" s="25" t="s">
        <v>32</v>
      </c>
      <c r="E14" s="26"/>
      <c r="F14" s="19"/>
    </row>
    <row r="15" spans="2:14" ht="15" customHeight="1" x14ac:dyDescent="0.25">
      <c r="B15" s="15"/>
      <c r="C15" s="24"/>
      <c r="D15" s="54" t="s">
        <v>33</v>
      </c>
      <c r="E15" s="26"/>
      <c r="F15" s="19"/>
    </row>
    <row r="16" spans="2:14" ht="15" customHeight="1" x14ac:dyDescent="0.25">
      <c r="B16" s="15"/>
      <c r="C16" s="24"/>
      <c r="D16" s="54" t="s">
        <v>34</v>
      </c>
      <c r="E16" s="26"/>
      <c r="F16" s="19"/>
    </row>
    <row r="17" spans="2:6" ht="15" customHeight="1" x14ac:dyDescent="0.25">
      <c r="B17" s="15"/>
      <c r="C17" s="24"/>
      <c r="D17" s="54" t="s">
        <v>35</v>
      </c>
      <c r="E17" s="26"/>
      <c r="F17" s="19"/>
    </row>
    <row r="18" spans="2:6" ht="15" customHeight="1" x14ac:dyDescent="0.25">
      <c r="B18" s="15"/>
      <c r="C18" s="24"/>
      <c r="D18" s="59" t="s">
        <v>36</v>
      </c>
      <c r="E18" s="26"/>
      <c r="F18" s="19"/>
    </row>
    <row r="19" spans="2:6" ht="15" customHeight="1" x14ac:dyDescent="0.25">
      <c r="B19" s="15"/>
      <c r="C19" s="24"/>
      <c r="D19" s="25" t="s">
        <v>37</v>
      </c>
      <c r="E19" s="26"/>
      <c r="F19" s="19"/>
    </row>
    <row r="20" spans="2:6" ht="15" customHeight="1" x14ac:dyDescent="0.25">
      <c r="B20" s="15"/>
      <c r="C20" s="24"/>
      <c r="D20" s="54" t="s">
        <v>38</v>
      </c>
      <c r="E20" s="26"/>
      <c r="F20" s="19"/>
    </row>
    <row r="21" spans="2:6" ht="15" customHeight="1" x14ac:dyDescent="0.25">
      <c r="B21" s="15"/>
      <c r="C21" s="24"/>
      <c r="D21" s="54" t="s">
        <v>39</v>
      </c>
      <c r="E21" s="26"/>
      <c r="F21" s="19"/>
    </row>
    <row r="22" spans="2:6" ht="15" customHeight="1" x14ac:dyDescent="0.25">
      <c r="B22" s="15"/>
      <c r="C22" s="24"/>
      <c r="D22" s="54" t="s">
        <v>40</v>
      </c>
      <c r="E22" s="26"/>
      <c r="F22" s="19"/>
    </row>
    <row r="23" spans="2:6" ht="15" customHeight="1" x14ac:dyDescent="0.25">
      <c r="B23" s="15"/>
      <c r="C23" s="24"/>
      <c r="D23" s="54" t="s">
        <v>41</v>
      </c>
      <c r="E23" s="26"/>
      <c r="F23" s="19"/>
    </row>
    <row r="24" spans="2:6" ht="15" customHeight="1" x14ac:dyDescent="0.25">
      <c r="B24" s="15"/>
      <c r="C24" s="24"/>
      <c r="D24" s="25" t="s">
        <v>42</v>
      </c>
      <c r="E24" s="26"/>
      <c r="F24" s="19"/>
    </row>
    <row r="25" spans="2:6" ht="15" customHeight="1" x14ac:dyDescent="0.25">
      <c r="B25" s="15"/>
      <c r="C25" s="24"/>
      <c r="D25" s="55" t="s">
        <v>43</v>
      </c>
      <c r="E25" s="26"/>
      <c r="F25" s="19"/>
    </row>
    <row r="26" spans="2:6" ht="15" customHeight="1" x14ac:dyDescent="0.25">
      <c r="B26" s="15"/>
      <c r="C26" s="24"/>
      <c r="D26" s="55"/>
      <c r="E26" s="26"/>
      <c r="F26" s="19"/>
    </row>
    <row r="27" spans="2:6" ht="15" customHeight="1" x14ac:dyDescent="0.25">
      <c r="B27" s="15"/>
      <c r="C27" s="24"/>
      <c r="D27" s="28" t="s">
        <v>19</v>
      </c>
      <c r="E27" s="26"/>
      <c r="F27" s="19"/>
    </row>
    <row r="28" spans="2:6" ht="15" customHeight="1" x14ac:dyDescent="0.25">
      <c r="B28" s="15"/>
      <c r="C28" s="24"/>
      <c r="D28" s="29" t="s">
        <v>20</v>
      </c>
      <c r="E28" s="26"/>
      <c r="F28" s="19"/>
    </row>
    <row r="29" spans="2:6" ht="15" customHeight="1" x14ac:dyDescent="0.25">
      <c r="B29" s="15"/>
      <c r="C29" s="24"/>
      <c r="D29" s="27"/>
      <c r="E29" s="26"/>
      <c r="F29" s="19"/>
    </row>
    <row r="30" spans="2:6" ht="15" customHeight="1" x14ac:dyDescent="0.25">
      <c r="B30" s="15"/>
      <c r="C30" s="24"/>
      <c r="D30" s="56" t="s">
        <v>21</v>
      </c>
      <c r="E30" s="26"/>
      <c r="F30" s="19"/>
    </row>
    <row r="31" spans="2:6" ht="15" customHeight="1" x14ac:dyDescent="0.25">
      <c r="B31" s="15"/>
      <c r="C31" s="24"/>
      <c r="D31" s="30" t="s">
        <v>44</v>
      </c>
      <c r="E31" s="26"/>
      <c r="F31" s="19"/>
    </row>
    <row r="32" spans="2:6" ht="15" customHeight="1" x14ac:dyDescent="0.25">
      <c r="B32" s="15"/>
      <c r="C32" s="24"/>
      <c r="D32" s="57" t="s">
        <v>22</v>
      </c>
      <c r="E32" s="26"/>
      <c r="F32" s="19"/>
    </row>
    <row r="33" spans="2:6" ht="15" customHeight="1" thickBot="1" x14ac:dyDescent="0.3">
      <c r="B33" s="15"/>
      <c r="C33" s="24"/>
      <c r="D33" s="31" t="s">
        <v>24</v>
      </c>
      <c r="E33" s="26"/>
      <c r="F33" s="19"/>
    </row>
    <row r="34" spans="2:6" ht="15" customHeight="1" x14ac:dyDescent="0.25">
      <c r="B34" s="15"/>
      <c r="C34" s="24"/>
      <c r="D34" s="60" t="s">
        <v>27</v>
      </c>
      <c r="E34" s="26"/>
      <c r="F34" s="19"/>
    </row>
    <row r="35" spans="2:6" ht="15" customHeight="1" x14ac:dyDescent="0.25">
      <c r="B35" s="15"/>
      <c r="C35" s="32"/>
      <c r="D35" s="61"/>
      <c r="E35" s="33"/>
      <c r="F35" s="19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8F94960-80BF-4C83-8BBD-6B9F95D0A50D}"/>
    <hyperlink ref="D28" r:id="rId2" xr:uid="{56ADBBB9-2C0B-478E-A32B-2C8FD008F962}"/>
    <hyperlink ref="D18" r:id="rId3" display="* plaats daarbij een link naar www.exceltekstenuitleg.nl " xr:uid="{D33F7AED-0846-4860-9C2C-6A67089C0AF0}"/>
    <hyperlink ref="D32" r:id="rId4" xr:uid="{B55F3599-5DF9-4FC1-B54B-FF98CFDECB19}"/>
    <hyperlink ref="D7" r:id="rId5" xr:uid="{EF1729D5-4914-4985-B602-0F89545CD50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 filterMode="1"/>
  <dimension ref="A1:E303"/>
  <sheetViews>
    <sheetView zoomScaleNormal="100" workbookViewId="0">
      <pane ySplit="1" topLeftCell="A46" activePane="bottomLeft" state="frozen"/>
      <selection pane="bottomLeft" activeCell="A303" sqref="A303"/>
    </sheetView>
  </sheetViews>
  <sheetFormatPr defaultRowHeight="15" x14ac:dyDescent="0.25"/>
  <cols>
    <col min="1" max="1" width="25.140625" customWidth="1"/>
    <col min="2" max="2" width="11.5703125" style="8" bestFit="1" customWidth="1"/>
    <col min="3" max="3" width="17.28515625" style="6" bestFit="1" customWidth="1"/>
    <col min="4" max="4" width="14.85546875" style="7" bestFit="1" customWidth="1"/>
    <col min="5" max="5" width="16.7109375" style="7" bestFit="1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t="s">
        <v>10</v>
      </c>
      <c r="B2" s="5" t="s">
        <v>12</v>
      </c>
      <c r="C2" s="6">
        <v>552</v>
      </c>
      <c r="D2" s="7">
        <v>125</v>
      </c>
      <c r="E2" s="7">
        <f>Gegevens!$C297*Gegevens!$D297</f>
        <v>679000</v>
      </c>
    </row>
    <row r="3" spans="1:5" x14ac:dyDescent="0.25">
      <c r="A3" t="s">
        <v>10</v>
      </c>
      <c r="B3" s="5" t="s">
        <v>6</v>
      </c>
      <c r="C3" s="6">
        <v>795</v>
      </c>
      <c r="D3" s="7">
        <v>125</v>
      </c>
      <c r="E3" s="7">
        <f>Gegevens!$C270*Gegevens!$D270</f>
        <v>240300</v>
      </c>
    </row>
    <row r="4" spans="1:5" x14ac:dyDescent="0.25">
      <c r="A4" t="s">
        <v>10</v>
      </c>
      <c r="B4" s="5" t="s">
        <v>8</v>
      </c>
      <c r="C4" s="6">
        <v>807</v>
      </c>
      <c r="D4" s="7">
        <v>125</v>
      </c>
      <c r="E4" s="7">
        <f>Gegevens!$C268*Gegevens!$D268</f>
        <v>190500</v>
      </c>
    </row>
    <row r="5" spans="1:5" x14ac:dyDescent="0.25">
      <c r="A5" t="s">
        <v>10</v>
      </c>
      <c r="B5" s="5" t="s">
        <v>6</v>
      </c>
      <c r="C5" s="6">
        <v>809</v>
      </c>
      <c r="D5" s="7">
        <v>125</v>
      </c>
      <c r="E5" s="7">
        <f>Gegevens!$C266*Gegevens!$D266</f>
        <v>177300</v>
      </c>
    </row>
    <row r="6" spans="1:5" x14ac:dyDescent="0.25">
      <c r="A6" t="s">
        <v>10</v>
      </c>
      <c r="B6" s="5" t="s">
        <v>8</v>
      </c>
      <c r="C6" s="6">
        <v>809</v>
      </c>
      <c r="D6" s="7">
        <v>125</v>
      </c>
      <c r="E6" s="7">
        <f>Gegevens!$C267*Gegevens!$D267</f>
        <v>190500</v>
      </c>
    </row>
    <row r="7" spans="1:5" x14ac:dyDescent="0.25">
      <c r="A7" t="s">
        <v>10</v>
      </c>
      <c r="B7" s="5" t="s">
        <v>16</v>
      </c>
      <c r="C7" s="6">
        <v>887</v>
      </c>
      <c r="D7" s="7">
        <v>125</v>
      </c>
      <c r="E7" s="7">
        <f>Gegevens!$C262*Gegevens!$D262</f>
        <v>148200</v>
      </c>
    </row>
    <row r="8" spans="1:5" x14ac:dyDescent="0.25">
      <c r="A8" t="s">
        <v>10</v>
      </c>
      <c r="B8" s="5" t="s">
        <v>11</v>
      </c>
      <c r="C8" s="6">
        <v>994</v>
      </c>
      <c r="D8" s="7">
        <v>125</v>
      </c>
      <c r="E8" s="7">
        <f>Gegevens!$C254*Gegevens!$D254</f>
        <v>227875</v>
      </c>
    </row>
    <row r="9" spans="1:5" x14ac:dyDescent="0.25">
      <c r="A9" t="s">
        <v>10</v>
      </c>
      <c r="B9" s="5" t="s">
        <v>16</v>
      </c>
      <c r="C9" s="6">
        <v>1085</v>
      </c>
      <c r="D9" s="7">
        <v>125</v>
      </c>
      <c r="E9" s="7">
        <f>Gegevens!$C245*Gegevens!$D245</f>
        <v>109625</v>
      </c>
    </row>
    <row r="10" spans="1:5" x14ac:dyDescent="0.25">
      <c r="A10" t="s">
        <v>10</v>
      </c>
      <c r="B10" s="5" t="s">
        <v>6</v>
      </c>
      <c r="C10" s="6">
        <v>1085</v>
      </c>
      <c r="D10" s="7">
        <v>125</v>
      </c>
      <c r="E10" s="7">
        <f>Gegevens!$C246*Gegevens!$D246</f>
        <v>118375</v>
      </c>
    </row>
    <row r="11" spans="1:5" x14ac:dyDescent="0.25">
      <c r="A11" t="s">
        <v>10</v>
      </c>
      <c r="B11" s="5" t="s">
        <v>6</v>
      </c>
      <c r="C11" s="6">
        <v>1570</v>
      </c>
      <c r="D11" s="7">
        <v>125</v>
      </c>
      <c r="E11" s="7">
        <f>Gegevens!$C225*Gegevens!$D225</f>
        <v>448350</v>
      </c>
    </row>
    <row r="12" spans="1:5" x14ac:dyDescent="0.25">
      <c r="A12" t="s">
        <v>10</v>
      </c>
      <c r="B12" s="5" t="s">
        <v>12</v>
      </c>
      <c r="C12" s="6">
        <v>1570</v>
      </c>
      <c r="D12" s="7">
        <v>125</v>
      </c>
      <c r="E12" s="7">
        <f>Gegevens!$C226*Gegevens!$D226</f>
        <v>484575</v>
      </c>
    </row>
    <row r="13" spans="1:5" x14ac:dyDescent="0.25">
      <c r="A13" t="s">
        <v>10</v>
      </c>
      <c r="B13" s="5" t="s">
        <v>7</v>
      </c>
      <c r="C13" s="6">
        <v>1706</v>
      </c>
      <c r="D13" s="7">
        <v>125</v>
      </c>
      <c r="E13" s="7">
        <f>Gegevens!$C211*Gegevens!$D211</f>
        <v>366300</v>
      </c>
    </row>
    <row r="14" spans="1:5" x14ac:dyDescent="0.25">
      <c r="A14" t="s">
        <v>10</v>
      </c>
      <c r="B14" s="5" t="s">
        <v>6</v>
      </c>
      <c r="C14" s="6">
        <v>1706</v>
      </c>
      <c r="D14" s="7">
        <v>125</v>
      </c>
      <c r="E14" s="7">
        <f>Gegevens!$C212*Gegevens!$D212</f>
        <v>366300</v>
      </c>
    </row>
    <row r="15" spans="1:5" x14ac:dyDescent="0.25">
      <c r="A15" t="s">
        <v>10</v>
      </c>
      <c r="B15" s="5" t="s">
        <v>8</v>
      </c>
      <c r="C15" s="6">
        <v>2087</v>
      </c>
      <c r="D15" s="7">
        <v>125</v>
      </c>
      <c r="E15" s="7">
        <f>Gegevens!$C187*Gegevens!$D187</f>
        <v>127875</v>
      </c>
    </row>
    <row r="16" spans="1:5" x14ac:dyDescent="0.25">
      <c r="A16" t="s">
        <v>10</v>
      </c>
      <c r="B16" s="5" t="s">
        <v>11</v>
      </c>
      <c r="C16" s="6">
        <v>2276</v>
      </c>
      <c r="D16" s="7">
        <v>125</v>
      </c>
      <c r="E16" s="7">
        <f>Gegevens!$C176*Gegevens!$D176</f>
        <v>702450</v>
      </c>
    </row>
    <row r="17" spans="1:5" x14ac:dyDescent="0.25">
      <c r="A17" t="s">
        <v>10</v>
      </c>
      <c r="B17" s="5" t="s">
        <v>7</v>
      </c>
      <c r="C17" s="6">
        <v>2500</v>
      </c>
      <c r="D17" s="7">
        <v>125</v>
      </c>
      <c r="E17" s="7">
        <f>Gegevens!$C160*Gegevens!$D160</f>
        <v>1048500</v>
      </c>
    </row>
    <row r="18" spans="1:5" x14ac:dyDescent="0.25">
      <c r="A18" t="s">
        <v>10</v>
      </c>
      <c r="B18" s="5" t="s">
        <v>16</v>
      </c>
      <c r="C18" s="6">
        <v>2767</v>
      </c>
      <c r="D18" s="7">
        <v>125</v>
      </c>
      <c r="E18" s="7">
        <f>Gegevens!$C143*Gegevens!$D143</f>
        <v>297300</v>
      </c>
    </row>
    <row r="19" spans="1:5" x14ac:dyDescent="0.25">
      <c r="A19" t="s">
        <v>10</v>
      </c>
      <c r="B19" s="5" t="s">
        <v>11</v>
      </c>
      <c r="C19" s="6">
        <v>3165</v>
      </c>
      <c r="D19" s="7">
        <v>125</v>
      </c>
      <c r="E19" s="7">
        <f>Gegevens!$C126*Gegevens!$D126</f>
        <v>90875</v>
      </c>
    </row>
    <row r="20" spans="1:5" x14ac:dyDescent="0.25">
      <c r="A20" t="s">
        <v>10</v>
      </c>
      <c r="B20" s="5" t="s">
        <v>6</v>
      </c>
      <c r="C20" s="6">
        <v>3513</v>
      </c>
      <c r="D20" s="7">
        <v>125</v>
      </c>
      <c r="E20" s="7">
        <f>Gegevens!$C111*Gegevens!$D111</f>
        <v>444150</v>
      </c>
    </row>
    <row r="21" spans="1:5" x14ac:dyDescent="0.25">
      <c r="A21" t="s">
        <v>10</v>
      </c>
      <c r="B21" s="5" t="s">
        <v>11</v>
      </c>
      <c r="C21" s="6">
        <v>4219.5</v>
      </c>
      <c r="D21" s="7">
        <v>125</v>
      </c>
      <c r="E21" s="7">
        <f>Gegevens!$C87*Gegevens!$D87</f>
        <v>384900</v>
      </c>
    </row>
    <row r="22" spans="1:5" x14ac:dyDescent="0.25">
      <c r="A22" t="s">
        <v>10</v>
      </c>
      <c r="B22" s="5" t="s">
        <v>16</v>
      </c>
      <c r="C22" s="6">
        <v>214</v>
      </c>
      <c r="D22" s="7">
        <v>300</v>
      </c>
      <c r="E22" s="7">
        <f>Gegevens!$C298*Gegevens!$D298</f>
        <v>752850</v>
      </c>
    </row>
    <row r="23" spans="1:5" x14ac:dyDescent="0.25">
      <c r="A23" t="s">
        <v>10</v>
      </c>
      <c r="B23" s="5" t="s">
        <v>12</v>
      </c>
      <c r="C23" s="6">
        <v>214</v>
      </c>
      <c r="D23" s="7">
        <v>300</v>
      </c>
      <c r="E23" s="7">
        <f>Gegevens!$C299*Gegevens!$D299</f>
        <v>845950</v>
      </c>
    </row>
    <row r="24" spans="1:5" x14ac:dyDescent="0.25">
      <c r="A24" t="s">
        <v>10</v>
      </c>
      <c r="B24" s="5" t="s">
        <v>11</v>
      </c>
      <c r="C24" s="6">
        <v>259</v>
      </c>
      <c r="D24" s="7">
        <v>300</v>
      </c>
      <c r="E24" s="7">
        <f>Gegevens!$C290*Gegevens!$D290</f>
        <v>476700</v>
      </c>
    </row>
    <row r="25" spans="1:5" x14ac:dyDescent="0.25">
      <c r="A25" t="s">
        <v>10</v>
      </c>
      <c r="B25" s="5" t="s">
        <v>7</v>
      </c>
      <c r="C25" s="6">
        <v>334</v>
      </c>
      <c r="D25" s="7">
        <v>300</v>
      </c>
      <c r="E25" s="7">
        <f>Gegevens!$C269*Gegevens!$D269</f>
        <v>236400</v>
      </c>
    </row>
    <row r="26" spans="1:5" x14ac:dyDescent="0.25">
      <c r="A26" t="s">
        <v>10</v>
      </c>
      <c r="B26" s="5" t="s">
        <v>16</v>
      </c>
      <c r="C26" s="6">
        <v>689</v>
      </c>
      <c r="D26" s="7">
        <v>300</v>
      </c>
      <c r="E26" s="7">
        <f>Gegevens!$C217*Gegevens!$D217</f>
        <v>645300</v>
      </c>
    </row>
    <row r="27" spans="1:5" x14ac:dyDescent="0.25">
      <c r="A27" t="s">
        <v>10</v>
      </c>
      <c r="B27" s="5" t="s">
        <v>6</v>
      </c>
      <c r="C27" s="6">
        <v>689</v>
      </c>
      <c r="D27" s="7">
        <v>300</v>
      </c>
      <c r="E27" s="7">
        <f>Gegevens!$C218*Gegevens!$D218</f>
        <v>654300</v>
      </c>
    </row>
    <row r="28" spans="1:5" x14ac:dyDescent="0.25">
      <c r="A28" t="s">
        <v>10</v>
      </c>
      <c r="B28" s="5" t="s">
        <v>6</v>
      </c>
      <c r="C28" s="6">
        <v>807</v>
      </c>
      <c r="D28" s="7">
        <v>300</v>
      </c>
      <c r="E28" s="7">
        <f>Gegevens!$C199*Gegevens!$D199</f>
        <v>305125</v>
      </c>
    </row>
    <row r="29" spans="1:5" x14ac:dyDescent="0.25">
      <c r="A29" t="s">
        <v>10</v>
      </c>
      <c r="B29" s="5" t="s">
        <v>12</v>
      </c>
      <c r="C29" s="6">
        <v>986</v>
      </c>
      <c r="D29" s="7">
        <v>300</v>
      </c>
      <c r="E29" s="7">
        <f>Gegevens!$C173*Gegevens!$D173</f>
        <v>411950</v>
      </c>
    </row>
    <row r="30" spans="1:5" x14ac:dyDescent="0.25">
      <c r="A30" t="s">
        <v>10</v>
      </c>
      <c r="B30" s="5" t="s">
        <v>6</v>
      </c>
      <c r="C30" s="6">
        <v>1123</v>
      </c>
      <c r="D30" s="7">
        <v>300</v>
      </c>
      <c r="E30" s="7">
        <f>Gegevens!$C151*Gegevens!$D151</f>
        <v>690300</v>
      </c>
    </row>
    <row r="31" spans="1:5" x14ac:dyDescent="0.25">
      <c r="A31" t="s">
        <v>10</v>
      </c>
      <c r="B31" s="5" t="s">
        <v>8</v>
      </c>
      <c r="C31" s="6">
        <v>1250</v>
      </c>
      <c r="D31" s="7">
        <v>300</v>
      </c>
      <c r="E31" s="7">
        <f>Gegevens!$C128*Gegevens!$D128</f>
        <v>107625</v>
      </c>
    </row>
    <row r="32" spans="1:5" x14ac:dyDescent="0.25">
      <c r="A32" t="s">
        <v>10</v>
      </c>
      <c r="B32" s="5" t="s">
        <v>11</v>
      </c>
      <c r="C32" s="6">
        <v>1250</v>
      </c>
      <c r="D32" s="7">
        <v>300</v>
      </c>
      <c r="E32" s="7">
        <f>Gegevens!$C129*Gegevens!$D129</f>
        <v>199500</v>
      </c>
    </row>
    <row r="33" spans="1:5" x14ac:dyDescent="0.25">
      <c r="A33" t="s">
        <v>10</v>
      </c>
      <c r="B33" s="5" t="s">
        <v>6</v>
      </c>
      <c r="C33" s="6">
        <v>1359</v>
      </c>
      <c r="D33" s="7">
        <v>300</v>
      </c>
      <c r="E33" s="7">
        <f>Gegevens!$C124*Gegevens!$D124</f>
        <v>82875</v>
      </c>
    </row>
    <row r="34" spans="1:5" x14ac:dyDescent="0.25">
      <c r="A34" t="s">
        <v>10</v>
      </c>
      <c r="B34" s="5" t="s">
        <v>6</v>
      </c>
      <c r="C34" s="6">
        <v>1414.5</v>
      </c>
      <c r="D34" s="7">
        <v>300</v>
      </c>
      <c r="E34" s="7">
        <f>Gegevens!$C115*Gegevens!$D115</f>
        <v>736575</v>
      </c>
    </row>
    <row r="35" spans="1:5" x14ac:dyDescent="0.25">
      <c r="A35" t="s">
        <v>10</v>
      </c>
      <c r="B35" s="5" t="s">
        <v>6</v>
      </c>
      <c r="C35" s="6">
        <v>1728</v>
      </c>
      <c r="D35" s="7">
        <v>300</v>
      </c>
      <c r="E35" s="7">
        <f>Gegevens!$C90*Gegevens!$D90</f>
        <v>448800</v>
      </c>
    </row>
    <row r="36" spans="1:5" x14ac:dyDescent="0.25">
      <c r="A36" t="s">
        <v>10</v>
      </c>
      <c r="B36" s="5" t="s">
        <v>7</v>
      </c>
      <c r="C36" s="6">
        <v>1859</v>
      </c>
      <c r="D36" s="7">
        <v>300</v>
      </c>
      <c r="E36" s="7">
        <f>Gegevens!$C81*Gegevens!$D81</f>
        <v>80700</v>
      </c>
    </row>
    <row r="37" spans="1:5" x14ac:dyDescent="0.25">
      <c r="A37" t="s">
        <v>10</v>
      </c>
      <c r="B37" s="5" t="s">
        <v>16</v>
      </c>
      <c r="C37" s="6">
        <v>2021</v>
      </c>
      <c r="D37" s="7">
        <v>300</v>
      </c>
      <c r="E37" s="7">
        <f>Gegevens!$C69*Gegevens!$D69</f>
        <v>205625</v>
      </c>
    </row>
    <row r="38" spans="1:5" x14ac:dyDescent="0.25">
      <c r="A38" t="s">
        <v>10</v>
      </c>
      <c r="B38" s="5" t="s">
        <v>7</v>
      </c>
      <c r="C38" s="6">
        <v>2021</v>
      </c>
      <c r="D38" s="7">
        <v>300</v>
      </c>
      <c r="E38" s="7">
        <f>Gegevens!$C70*Gegevens!$D70</f>
        <v>207375</v>
      </c>
    </row>
    <row r="39" spans="1:5" x14ac:dyDescent="0.25">
      <c r="A39" t="s">
        <v>10</v>
      </c>
      <c r="B39" s="5" t="s">
        <v>8</v>
      </c>
      <c r="C39" s="6">
        <v>2536</v>
      </c>
      <c r="D39" s="7">
        <v>300</v>
      </c>
      <c r="E39" s="7">
        <f>Gegevens!$C35*Gegevens!$D35</f>
        <v>518400</v>
      </c>
    </row>
    <row r="40" spans="1:5" x14ac:dyDescent="0.25">
      <c r="A40" t="s">
        <v>10</v>
      </c>
      <c r="B40" s="5" t="s">
        <v>12</v>
      </c>
      <c r="C40" s="6">
        <v>2659</v>
      </c>
      <c r="D40" s="7">
        <v>300</v>
      </c>
      <c r="E40" s="7">
        <f>Gegevens!$C26*Gegevens!$D26</f>
        <v>206700</v>
      </c>
    </row>
    <row r="41" spans="1:5" x14ac:dyDescent="0.25">
      <c r="A41" t="s">
        <v>10</v>
      </c>
      <c r="B41" s="5" t="s">
        <v>16</v>
      </c>
      <c r="C41" s="6">
        <v>2811</v>
      </c>
      <c r="D41" s="7">
        <v>300</v>
      </c>
      <c r="E41" s="7">
        <f>Gegevens!$C23*Gegevens!$D23</f>
        <v>64200</v>
      </c>
    </row>
    <row r="42" spans="1:5" x14ac:dyDescent="0.25">
      <c r="A42" t="s">
        <v>10</v>
      </c>
      <c r="B42" s="5" t="s">
        <v>6</v>
      </c>
      <c r="C42" s="6">
        <v>357</v>
      </c>
      <c r="D42" s="7">
        <v>350</v>
      </c>
      <c r="E42" s="7">
        <f>Gegevens!$C253*Gegevens!$D253</f>
        <v>207500</v>
      </c>
    </row>
    <row r="43" spans="1:5" x14ac:dyDescent="0.25">
      <c r="A43" t="s">
        <v>10</v>
      </c>
      <c r="B43" s="5" t="s">
        <v>12</v>
      </c>
      <c r="C43" s="6">
        <v>422</v>
      </c>
      <c r="D43" s="7">
        <v>350</v>
      </c>
      <c r="E43" s="7">
        <f>Gegevens!$C240*Gegevens!$D240</f>
        <v>962500</v>
      </c>
    </row>
    <row r="44" spans="1:5" x14ac:dyDescent="0.25">
      <c r="A44" t="s">
        <v>10</v>
      </c>
      <c r="B44" s="5" t="s">
        <v>7</v>
      </c>
      <c r="C44" s="6">
        <v>766</v>
      </c>
      <c r="D44" s="7">
        <v>350</v>
      </c>
      <c r="E44" s="7">
        <f>Gegevens!$C183*Gegevens!$D183</f>
        <v>88000</v>
      </c>
    </row>
    <row r="45" spans="1:5" x14ac:dyDescent="0.25">
      <c r="A45" t="s">
        <v>10</v>
      </c>
      <c r="B45" s="5" t="s">
        <v>16</v>
      </c>
      <c r="C45" s="6">
        <v>792</v>
      </c>
      <c r="D45" s="7">
        <v>350</v>
      </c>
      <c r="E45" s="7">
        <f>Gegevens!$C177*Gegevens!$D177</f>
        <v>724850</v>
      </c>
    </row>
    <row r="46" spans="1:5" x14ac:dyDescent="0.25">
      <c r="A46" t="s">
        <v>10</v>
      </c>
      <c r="B46" s="5" t="s">
        <v>6</v>
      </c>
      <c r="C46" s="6">
        <v>1006</v>
      </c>
      <c r="D46" s="7">
        <v>350</v>
      </c>
      <c r="E46" s="7">
        <f>Gegevens!$C139*Gegevens!$D139</f>
        <v>430687.5</v>
      </c>
    </row>
    <row r="47" spans="1:5" x14ac:dyDescent="0.25">
      <c r="A47" t="s">
        <v>10</v>
      </c>
      <c r="B47" s="5" t="s">
        <v>8</v>
      </c>
      <c r="C47" s="6">
        <v>1006</v>
      </c>
      <c r="D47" s="7">
        <v>350</v>
      </c>
      <c r="E47" s="7">
        <f>Gegevens!$C140*Gegevens!$D140</f>
        <v>453375</v>
      </c>
    </row>
    <row r="48" spans="1:5" x14ac:dyDescent="0.25">
      <c r="A48" t="s">
        <v>10</v>
      </c>
      <c r="B48" s="5" t="s">
        <v>7</v>
      </c>
      <c r="C48" s="6">
        <v>1199</v>
      </c>
      <c r="D48" s="7">
        <v>350</v>
      </c>
      <c r="E48" s="7">
        <f>Gegevens!$C118*Gegevens!$D118</f>
        <v>921200</v>
      </c>
    </row>
    <row r="49" spans="1:5" x14ac:dyDescent="0.25">
      <c r="A49" t="s">
        <v>10</v>
      </c>
      <c r="B49" s="5" t="s">
        <v>8</v>
      </c>
      <c r="C49" s="6">
        <v>1307</v>
      </c>
      <c r="D49" s="7">
        <v>350</v>
      </c>
      <c r="E49" s="7">
        <f>Gegevens!$C104*Gegevens!$D104</f>
        <v>218050</v>
      </c>
    </row>
    <row r="50" spans="1:5" x14ac:dyDescent="0.25">
      <c r="A50" t="s">
        <v>10</v>
      </c>
      <c r="B50" s="5" t="s">
        <v>11</v>
      </c>
      <c r="C50" s="6">
        <v>1350</v>
      </c>
      <c r="D50" s="7">
        <v>350</v>
      </c>
      <c r="E50" s="7">
        <f>Gegevens!$C102*Gegevens!$D102</f>
        <v>70000</v>
      </c>
    </row>
    <row r="51" spans="1:5" x14ac:dyDescent="0.25">
      <c r="A51" t="s">
        <v>10</v>
      </c>
      <c r="B51" s="5" t="s">
        <v>7</v>
      </c>
      <c r="C51" s="6">
        <v>1460</v>
      </c>
      <c r="D51" s="7">
        <v>350</v>
      </c>
      <c r="E51" s="7">
        <f>Gegevens!$C91*Gegevens!$D91</f>
        <v>448800</v>
      </c>
    </row>
    <row r="52" spans="1:5" x14ac:dyDescent="0.25">
      <c r="A52" t="s">
        <v>10</v>
      </c>
      <c r="B52" s="5" t="s">
        <v>16</v>
      </c>
      <c r="C52" s="6">
        <v>1513</v>
      </c>
      <c r="D52" s="7">
        <v>350</v>
      </c>
      <c r="E52" s="7">
        <f>Gegevens!$C85*Gegevens!$D85</f>
        <v>328200</v>
      </c>
    </row>
    <row r="53" spans="1:5" x14ac:dyDescent="0.25">
      <c r="A53" t="s">
        <v>10</v>
      </c>
      <c r="B53" s="5" t="s">
        <v>6</v>
      </c>
      <c r="C53" s="6">
        <v>1513</v>
      </c>
      <c r="D53" s="7">
        <v>350</v>
      </c>
      <c r="E53" s="7">
        <f>Gegevens!$C86*Gegevens!$D86</f>
        <v>328200</v>
      </c>
    </row>
    <row r="54" spans="1:5" x14ac:dyDescent="0.25">
      <c r="A54" t="s">
        <v>10</v>
      </c>
      <c r="B54" s="5" t="s">
        <v>7</v>
      </c>
      <c r="C54" s="6">
        <v>1797</v>
      </c>
      <c r="D54" s="7">
        <v>350</v>
      </c>
      <c r="E54" s="7">
        <f>Gegevens!$C65*Gegevens!$D65</f>
        <v>115375</v>
      </c>
    </row>
    <row r="55" spans="1:5" x14ac:dyDescent="0.25">
      <c r="A55" t="s">
        <v>10</v>
      </c>
      <c r="B55" s="5" t="s">
        <v>12</v>
      </c>
      <c r="C55" s="6">
        <v>1870</v>
      </c>
      <c r="D55" s="7">
        <v>350</v>
      </c>
      <c r="E55" s="7">
        <f>Gegevens!$C58*Gegevens!$D58</f>
        <v>1006950</v>
      </c>
    </row>
    <row r="56" spans="1:5" x14ac:dyDescent="0.25">
      <c r="A56" t="s">
        <v>10</v>
      </c>
      <c r="B56" s="5" t="s">
        <v>11</v>
      </c>
      <c r="C56" s="6">
        <v>1907</v>
      </c>
      <c r="D56" s="7">
        <v>350</v>
      </c>
      <c r="E56" s="7">
        <f>Gegevens!$C57*Gegevens!$D57</f>
        <v>751100</v>
      </c>
    </row>
    <row r="57" spans="1:5" x14ac:dyDescent="0.25">
      <c r="A57" t="s">
        <v>10</v>
      </c>
      <c r="B57" s="5" t="s">
        <v>6</v>
      </c>
      <c r="C57" s="6">
        <v>2146</v>
      </c>
      <c r="D57" s="7">
        <v>350</v>
      </c>
      <c r="E57" s="7">
        <f>Gegevens!$C39*Gegevens!$D39</f>
        <v>760800</v>
      </c>
    </row>
    <row r="58" spans="1:5" x14ac:dyDescent="0.25">
      <c r="A58" t="s">
        <v>10</v>
      </c>
      <c r="B58" s="5" t="s">
        <v>8</v>
      </c>
      <c r="C58" s="6">
        <v>2877</v>
      </c>
      <c r="D58" s="7">
        <v>350</v>
      </c>
      <c r="E58" s="7">
        <f>Gegevens!$C8*Gegevens!$D8</f>
        <v>124250</v>
      </c>
    </row>
    <row r="59" spans="1:5" x14ac:dyDescent="0.25">
      <c r="A59" t="s">
        <v>10</v>
      </c>
      <c r="B59" s="5" t="s">
        <v>12</v>
      </c>
      <c r="C59" s="6">
        <v>2877</v>
      </c>
      <c r="D59" s="7">
        <v>350</v>
      </c>
      <c r="E59" s="7">
        <f>Gegevens!$C9*Gegevens!$D9</f>
        <v>135625</v>
      </c>
    </row>
    <row r="60" spans="1:5" x14ac:dyDescent="0.25">
      <c r="A60" t="s">
        <v>10</v>
      </c>
      <c r="B60" s="5" t="s">
        <v>8</v>
      </c>
      <c r="C60" s="6">
        <v>2966</v>
      </c>
      <c r="D60" s="7">
        <v>350</v>
      </c>
      <c r="E60" s="7">
        <f>Gegevens!$C6*Gegevens!$D6</f>
        <v>101125</v>
      </c>
    </row>
    <row r="61" spans="1:5" x14ac:dyDescent="0.25">
      <c r="A61" t="s">
        <v>10</v>
      </c>
      <c r="B61" s="5" t="s">
        <v>11</v>
      </c>
      <c r="C61" s="6">
        <v>2966</v>
      </c>
      <c r="D61" s="7">
        <v>350</v>
      </c>
      <c r="E61" s="7">
        <f>Gegevens!$C7*Gegevens!$D7</f>
        <v>110875</v>
      </c>
    </row>
    <row r="62" spans="1:5" hidden="1" x14ac:dyDescent="0.25">
      <c r="A62" t="s">
        <v>5</v>
      </c>
      <c r="B62" s="5" t="s">
        <v>8</v>
      </c>
      <c r="C62" s="6">
        <v>3850.5</v>
      </c>
      <c r="D62" s="7">
        <v>20</v>
      </c>
      <c r="E62" s="7">
        <f>Gegevens!$C292*Gegevens!$D292</f>
        <v>488950</v>
      </c>
    </row>
    <row r="63" spans="1:5" hidden="1" x14ac:dyDescent="0.25">
      <c r="A63" t="s">
        <v>5</v>
      </c>
      <c r="B63" s="5" t="s">
        <v>8</v>
      </c>
      <c r="C63" s="6">
        <v>567</v>
      </c>
      <c r="D63" s="7">
        <v>125</v>
      </c>
      <c r="E63" s="7">
        <f>Gegevens!$C294*Gegevens!$D294</f>
        <v>574700</v>
      </c>
    </row>
    <row r="64" spans="1:5" hidden="1" x14ac:dyDescent="0.25">
      <c r="A64" t="s">
        <v>5</v>
      </c>
      <c r="B64" s="5" t="s">
        <v>16</v>
      </c>
      <c r="C64" s="6">
        <v>742.5</v>
      </c>
      <c r="D64" s="7">
        <v>125</v>
      </c>
      <c r="E64" s="7">
        <f>Gegevens!$C278*Gegevens!$D278</f>
        <v>769500</v>
      </c>
    </row>
    <row r="65" spans="1:5" hidden="1" x14ac:dyDescent="0.25">
      <c r="A65" t="s">
        <v>5</v>
      </c>
      <c r="B65" s="5" t="s">
        <v>8</v>
      </c>
      <c r="C65" s="6">
        <v>923</v>
      </c>
      <c r="D65" s="7">
        <v>125</v>
      </c>
      <c r="E65" s="7">
        <f>Gegevens!$C261*Gegevens!$D261</f>
        <v>129600</v>
      </c>
    </row>
    <row r="66" spans="1:5" hidden="1" x14ac:dyDescent="0.25">
      <c r="A66" t="s">
        <v>5</v>
      </c>
      <c r="B66" s="5" t="s">
        <v>8</v>
      </c>
      <c r="C66" s="6">
        <v>952</v>
      </c>
      <c r="D66" s="7">
        <v>125</v>
      </c>
      <c r="E66" s="7">
        <f>Gegevens!$C258*Gegevens!$D258</f>
        <v>269500</v>
      </c>
    </row>
    <row r="67" spans="1:5" hidden="1" x14ac:dyDescent="0.25">
      <c r="A67" t="s">
        <v>5</v>
      </c>
      <c r="B67" s="5" t="s">
        <v>6</v>
      </c>
      <c r="C67" s="6">
        <v>1583</v>
      </c>
      <c r="D67" s="7">
        <v>125</v>
      </c>
      <c r="E67" s="7">
        <f>Gegevens!$C222*Gegevens!$D222</f>
        <v>133350</v>
      </c>
    </row>
    <row r="68" spans="1:5" hidden="1" x14ac:dyDescent="0.25">
      <c r="A68" t="s">
        <v>5</v>
      </c>
      <c r="B68" s="5" t="s">
        <v>12</v>
      </c>
      <c r="C68" s="6">
        <v>1583</v>
      </c>
      <c r="D68" s="7">
        <v>125</v>
      </c>
      <c r="E68" s="7">
        <f>Gegevens!$C223*Gegevens!$D223</f>
        <v>201075</v>
      </c>
    </row>
    <row r="69" spans="1:5" hidden="1" x14ac:dyDescent="0.25">
      <c r="A69" t="s">
        <v>5</v>
      </c>
      <c r="B69" s="5" t="s">
        <v>11</v>
      </c>
      <c r="C69" s="6">
        <v>1645</v>
      </c>
      <c r="D69" s="7">
        <v>125</v>
      </c>
      <c r="E69" s="7">
        <f>Gegevens!$C219*Gegevens!$D219</f>
        <v>654300</v>
      </c>
    </row>
    <row r="70" spans="1:5" hidden="1" x14ac:dyDescent="0.25">
      <c r="A70" t="s">
        <v>5</v>
      </c>
      <c r="B70" s="5" t="s">
        <v>11</v>
      </c>
      <c r="C70" s="6">
        <v>1659</v>
      </c>
      <c r="D70" s="7">
        <v>125</v>
      </c>
      <c r="E70" s="7">
        <f>Gegevens!$C216*Gegevens!$D216</f>
        <v>531900</v>
      </c>
    </row>
    <row r="71" spans="1:5" hidden="1" x14ac:dyDescent="0.25">
      <c r="A71" t="s">
        <v>5</v>
      </c>
      <c r="B71" s="5" t="s">
        <v>6</v>
      </c>
      <c r="C71" s="6">
        <v>1774</v>
      </c>
      <c r="D71" s="7">
        <v>125</v>
      </c>
      <c r="E71" s="7">
        <f>Gegevens!$C208*Gegevens!$D208</f>
        <v>275400</v>
      </c>
    </row>
    <row r="72" spans="1:5" hidden="1" x14ac:dyDescent="0.25">
      <c r="A72" t="s">
        <v>5</v>
      </c>
      <c r="B72" s="5" t="s">
        <v>8</v>
      </c>
      <c r="C72" s="6">
        <v>1916</v>
      </c>
      <c r="D72" s="7">
        <v>125</v>
      </c>
      <c r="E72" s="7">
        <f>Gegevens!$C201*Gegevens!$D201</f>
        <v>530437.5</v>
      </c>
    </row>
    <row r="73" spans="1:5" hidden="1" x14ac:dyDescent="0.25">
      <c r="A73" t="s">
        <v>5</v>
      </c>
      <c r="B73" s="5" t="s">
        <v>6</v>
      </c>
      <c r="C73" s="6">
        <v>2009</v>
      </c>
      <c r="D73" s="7">
        <v>125</v>
      </c>
      <c r="E73" s="7">
        <f>Gegevens!$C193*Gegevens!$D193</f>
        <v>218000</v>
      </c>
    </row>
    <row r="74" spans="1:5" hidden="1" x14ac:dyDescent="0.25">
      <c r="A74" t="s">
        <v>5</v>
      </c>
      <c r="B74" s="5" t="s">
        <v>8</v>
      </c>
      <c r="C74" s="6">
        <v>2009</v>
      </c>
      <c r="D74" s="7">
        <v>125</v>
      </c>
      <c r="E74" s="7">
        <f>Gegevens!$C194*Gegevens!$D194</f>
        <v>225500</v>
      </c>
    </row>
    <row r="75" spans="1:5" hidden="1" x14ac:dyDescent="0.25">
      <c r="A75" t="s">
        <v>5</v>
      </c>
      <c r="B75" s="5" t="s">
        <v>16</v>
      </c>
      <c r="C75" s="6">
        <v>2416</v>
      </c>
      <c r="D75" s="7">
        <v>125</v>
      </c>
      <c r="E75" s="7">
        <f>Gegevens!$C168*Gegevens!$D168</f>
        <v>254450</v>
      </c>
    </row>
    <row r="76" spans="1:5" hidden="1" x14ac:dyDescent="0.25">
      <c r="A76" t="s">
        <v>5</v>
      </c>
      <c r="B76" s="5" t="s">
        <v>12</v>
      </c>
      <c r="C76" s="6">
        <v>2529</v>
      </c>
      <c r="D76" s="7">
        <v>125</v>
      </c>
      <c r="E76" s="7">
        <f>Gegevens!$C159*Gegevens!$D159</f>
        <v>897900</v>
      </c>
    </row>
    <row r="77" spans="1:5" hidden="1" x14ac:dyDescent="0.25">
      <c r="A77" t="s">
        <v>5</v>
      </c>
      <c r="B77" s="5" t="s">
        <v>7</v>
      </c>
      <c r="C77" s="6">
        <v>2665.5</v>
      </c>
      <c r="D77" s="7">
        <v>125</v>
      </c>
      <c r="E77" s="7">
        <f>Gegevens!$C152*Gegevens!$D152</f>
        <v>738000</v>
      </c>
    </row>
    <row r="78" spans="1:5" hidden="1" x14ac:dyDescent="0.25">
      <c r="A78" t="s">
        <v>5</v>
      </c>
      <c r="B78" s="5" t="s">
        <v>6</v>
      </c>
      <c r="C78" s="6">
        <v>2729</v>
      </c>
      <c r="D78" s="7">
        <v>125</v>
      </c>
      <c r="E78" s="7">
        <f>Gegevens!$C149*Gegevens!$D149</f>
        <v>688200</v>
      </c>
    </row>
    <row r="79" spans="1:5" hidden="1" x14ac:dyDescent="0.25">
      <c r="A79" t="s">
        <v>5</v>
      </c>
      <c r="B79" s="5" t="s">
        <v>12</v>
      </c>
      <c r="C79" s="6">
        <v>2729</v>
      </c>
      <c r="D79" s="7">
        <v>125</v>
      </c>
      <c r="E79" s="7">
        <f>Gegevens!$C150*Gegevens!$D150</f>
        <v>688200</v>
      </c>
    </row>
    <row r="80" spans="1:5" hidden="1" x14ac:dyDescent="0.25">
      <c r="A80" t="s">
        <v>5</v>
      </c>
      <c r="B80" s="5" t="s">
        <v>12</v>
      </c>
      <c r="C80" s="6">
        <v>2954</v>
      </c>
      <c r="D80" s="7">
        <v>125</v>
      </c>
      <c r="E80" s="7">
        <f>Gegevens!$C132*Gegevens!$D132</f>
        <v>304750</v>
      </c>
    </row>
    <row r="81" spans="1:5" hidden="1" x14ac:dyDescent="0.25">
      <c r="A81" t="s">
        <v>5</v>
      </c>
      <c r="B81" s="5" t="s">
        <v>8</v>
      </c>
      <c r="C81" s="6">
        <v>269</v>
      </c>
      <c r="D81" s="7">
        <v>300</v>
      </c>
      <c r="E81" s="7">
        <f>Gegevens!$C288*Gegevens!$D288</f>
        <v>423500</v>
      </c>
    </row>
    <row r="82" spans="1:5" hidden="1" x14ac:dyDescent="0.25">
      <c r="A82" t="s">
        <v>5</v>
      </c>
      <c r="B82" s="5" t="s">
        <v>12</v>
      </c>
      <c r="C82" s="6">
        <v>269</v>
      </c>
      <c r="D82" s="7">
        <v>300</v>
      </c>
      <c r="E82" s="7">
        <f>Gegevens!$C289*Gegevens!$D289</f>
        <v>476700</v>
      </c>
    </row>
    <row r="83" spans="1:5" hidden="1" x14ac:dyDescent="0.25">
      <c r="A83" t="s">
        <v>5</v>
      </c>
      <c r="B83" s="5" t="s">
        <v>6</v>
      </c>
      <c r="C83" s="6">
        <v>873</v>
      </c>
      <c r="D83" s="7">
        <v>300</v>
      </c>
      <c r="E83" s="7">
        <f>Gegevens!$C186*Gegevens!$D186</f>
        <v>98375</v>
      </c>
    </row>
    <row r="84" spans="1:5" hidden="1" x14ac:dyDescent="0.25">
      <c r="A84" t="s">
        <v>5</v>
      </c>
      <c r="B84" s="5" t="s">
        <v>11</v>
      </c>
      <c r="C84" s="6">
        <v>888</v>
      </c>
      <c r="D84" s="7">
        <v>300</v>
      </c>
      <c r="E84" s="7">
        <f>Gegevens!$C184*Gegevens!$D184</f>
        <v>88000</v>
      </c>
    </row>
    <row r="85" spans="1:5" hidden="1" x14ac:dyDescent="0.25">
      <c r="A85" t="s">
        <v>5</v>
      </c>
      <c r="B85" s="5" t="s">
        <v>16</v>
      </c>
      <c r="C85" s="6">
        <v>1094</v>
      </c>
      <c r="D85" s="7">
        <v>300</v>
      </c>
      <c r="E85" s="7">
        <f>Gegevens!$C156*Gegevens!$D156</f>
        <v>853200</v>
      </c>
    </row>
    <row r="86" spans="1:5" hidden="1" x14ac:dyDescent="0.25">
      <c r="A86" t="s">
        <v>5</v>
      </c>
      <c r="B86" s="5" t="s">
        <v>6</v>
      </c>
      <c r="C86" s="6">
        <v>1094</v>
      </c>
      <c r="D86" s="7">
        <v>300</v>
      </c>
      <c r="E86" s="7">
        <f>Gegevens!$C157*Gegevens!$D157</f>
        <v>871500</v>
      </c>
    </row>
    <row r="87" spans="1:5" hidden="1" x14ac:dyDescent="0.25">
      <c r="A87" t="s">
        <v>5</v>
      </c>
      <c r="B87" s="5" t="s">
        <v>7</v>
      </c>
      <c r="C87" s="6">
        <v>1283</v>
      </c>
      <c r="D87" s="7">
        <v>300</v>
      </c>
      <c r="E87" s="7">
        <f>Gegevens!$C127*Gegevens!$D127</f>
        <v>107625</v>
      </c>
    </row>
    <row r="88" spans="1:5" hidden="1" x14ac:dyDescent="0.25">
      <c r="A88" t="s">
        <v>5</v>
      </c>
      <c r="B88" s="5" t="s">
        <v>6</v>
      </c>
      <c r="C88" s="6">
        <v>1366</v>
      </c>
      <c r="D88" s="7">
        <v>300</v>
      </c>
      <c r="E88" s="7">
        <f>Gegevens!$C123*Gegevens!$D123</f>
        <v>82875</v>
      </c>
    </row>
    <row r="89" spans="1:5" hidden="1" x14ac:dyDescent="0.25">
      <c r="A89" t="s">
        <v>5</v>
      </c>
      <c r="B89" s="5" t="s">
        <v>6</v>
      </c>
      <c r="C89" s="6">
        <v>1404</v>
      </c>
      <c r="D89" s="7">
        <v>300</v>
      </c>
      <c r="E89" s="7">
        <f>Gegevens!$C117*Gegevens!$D117</f>
        <v>784000</v>
      </c>
    </row>
    <row r="90" spans="1:5" hidden="1" x14ac:dyDescent="0.25">
      <c r="A90" t="s">
        <v>5</v>
      </c>
      <c r="B90" s="5" t="s">
        <v>16</v>
      </c>
      <c r="C90" s="6">
        <v>1496</v>
      </c>
      <c r="D90" s="7">
        <v>300</v>
      </c>
      <c r="E90" s="7">
        <f>Gegevens!$C106*Gegevens!$D106</f>
        <v>247450</v>
      </c>
    </row>
    <row r="91" spans="1:5" hidden="1" x14ac:dyDescent="0.25">
      <c r="A91" t="s">
        <v>5</v>
      </c>
      <c r="B91" s="5" t="s">
        <v>12</v>
      </c>
      <c r="C91" s="6">
        <v>1496</v>
      </c>
      <c r="D91" s="7">
        <v>300</v>
      </c>
      <c r="E91" s="7">
        <f>Gegevens!$C107*Gegevens!$D107</f>
        <v>323050</v>
      </c>
    </row>
    <row r="92" spans="1:5" hidden="1" x14ac:dyDescent="0.25">
      <c r="A92" t="s">
        <v>5</v>
      </c>
      <c r="B92" s="5" t="s">
        <v>6</v>
      </c>
      <c r="C92" s="6">
        <v>1702</v>
      </c>
      <c r="D92" s="7">
        <v>300</v>
      </c>
      <c r="E92" s="7">
        <f>Gegevens!$C92*Gegevens!$D92</f>
        <v>510600</v>
      </c>
    </row>
    <row r="93" spans="1:5" hidden="1" x14ac:dyDescent="0.25">
      <c r="A93" t="s">
        <v>5</v>
      </c>
      <c r="B93" s="5" t="s">
        <v>12</v>
      </c>
      <c r="C93" s="6">
        <v>1874</v>
      </c>
      <c r="D93" s="7">
        <v>300</v>
      </c>
      <c r="E93" s="7">
        <f>Gegevens!$C78*Gegevens!$D78</f>
        <v>341125</v>
      </c>
    </row>
    <row r="94" spans="1:5" hidden="1" x14ac:dyDescent="0.25">
      <c r="A94" t="s">
        <v>5</v>
      </c>
      <c r="B94" s="5" t="s">
        <v>6</v>
      </c>
      <c r="C94" s="6">
        <v>1916</v>
      </c>
      <c r="D94" s="7">
        <v>300</v>
      </c>
      <c r="E94" s="7">
        <f>Gegevens!$C75*Gegevens!$D75</f>
        <v>302000</v>
      </c>
    </row>
    <row r="95" spans="1:5" hidden="1" x14ac:dyDescent="0.25">
      <c r="A95" t="s">
        <v>5</v>
      </c>
      <c r="B95" s="5" t="s">
        <v>11</v>
      </c>
      <c r="C95" s="6">
        <v>1916</v>
      </c>
      <c r="D95" s="7">
        <v>300</v>
      </c>
      <c r="E95" s="7">
        <f>Gegevens!$C76*Gegevens!$D76</f>
        <v>316125</v>
      </c>
    </row>
    <row r="96" spans="1:5" hidden="1" x14ac:dyDescent="0.25">
      <c r="A96" t="s">
        <v>5</v>
      </c>
      <c r="B96" s="5" t="s">
        <v>12</v>
      </c>
      <c r="C96" s="6">
        <v>2001</v>
      </c>
      <c r="D96" s="7">
        <v>300</v>
      </c>
      <c r="E96" s="7">
        <f>Gegevens!$C72*Gegevens!$D72</f>
        <v>239500</v>
      </c>
    </row>
    <row r="97" spans="1:5" hidden="1" x14ac:dyDescent="0.25">
      <c r="A97" t="s">
        <v>5</v>
      </c>
      <c r="B97" s="5" t="s">
        <v>12</v>
      </c>
      <c r="C97" s="6">
        <v>2134</v>
      </c>
      <c r="D97" s="7">
        <v>300</v>
      </c>
      <c r="E97" s="7">
        <f>Gegevens!$C64*Gegevens!$D64</f>
        <v>92812.5</v>
      </c>
    </row>
    <row r="98" spans="1:5" hidden="1" x14ac:dyDescent="0.25">
      <c r="A98" t="s">
        <v>5</v>
      </c>
      <c r="B98" s="5" t="s">
        <v>12</v>
      </c>
      <c r="C98" s="6">
        <v>2436</v>
      </c>
      <c r="D98" s="7">
        <v>300</v>
      </c>
      <c r="E98" s="7">
        <f>Gegevens!$C46*Gegevens!$D46</f>
        <v>352100</v>
      </c>
    </row>
    <row r="99" spans="1:5" hidden="1" x14ac:dyDescent="0.25">
      <c r="A99" t="s">
        <v>5</v>
      </c>
      <c r="B99" s="5" t="s">
        <v>8</v>
      </c>
      <c r="C99" s="6">
        <v>3793.5</v>
      </c>
      <c r="D99" s="7">
        <v>300</v>
      </c>
      <c r="E99" s="7">
        <f>Gegevens!$C4*Gegevens!$D4</f>
        <v>100875</v>
      </c>
    </row>
    <row r="100" spans="1:5" hidden="1" x14ac:dyDescent="0.25">
      <c r="A100" t="s">
        <v>5</v>
      </c>
      <c r="B100" s="5" t="s">
        <v>7</v>
      </c>
      <c r="C100" s="6">
        <v>3802.5</v>
      </c>
      <c r="D100" s="7">
        <v>300</v>
      </c>
      <c r="E100" s="7">
        <f>Gegevens!$C3*Gegevens!$D3</f>
        <v>99375</v>
      </c>
    </row>
    <row r="101" spans="1:5" hidden="1" x14ac:dyDescent="0.25">
      <c r="A101" t="s">
        <v>5</v>
      </c>
      <c r="B101" s="5" t="s">
        <v>6</v>
      </c>
      <c r="C101" s="6">
        <v>4000</v>
      </c>
      <c r="D101" s="7">
        <v>300</v>
      </c>
      <c r="E101" s="7">
        <f>Gegevens!$C2*Gegevens!$D2</f>
        <v>69000</v>
      </c>
    </row>
    <row r="102" spans="1:5" hidden="1" x14ac:dyDescent="0.25">
      <c r="A102" t="s">
        <v>5</v>
      </c>
      <c r="B102" s="5" t="s">
        <v>7</v>
      </c>
      <c r="C102" s="6">
        <v>200</v>
      </c>
      <c r="D102" s="7">
        <v>350</v>
      </c>
      <c r="E102" s="7">
        <f>Gegevens!$C295*Gegevens!$D295</f>
        <v>587650</v>
      </c>
    </row>
    <row r="103" spans="1:5" hidden="1" x14ac:dyDescent="0.25">
      <c r="A103" t="s">
        <v>5</v>
      </c>
      <c r="B103" s="5" t="s">
        <v>11</v>
      </c>
      <c r="C103" s="6">
        <v>552</v>
      </c>
      <c r="D103" s="7">
        <v>350</v>
      </c>
      <c r="E103" s="7">
        <f>Gegevens!$C227*Gegevens!$D227</f>
        <v>523600</v>
      </c>
    </row>
    <row r="104" spans="1:5" hidden="1" x14ac:dyDescent="0.25">
      <c r="A104" t="s">
        <v>5</v>
      </c>
      <c r="B104" s="5" t="s">
        <v>12</v>
      </c>
      <c r="C104" s="6">
        <v>623</v>
      </c>
      <c r="D104" s="7">
        <v>350</v>
      </c>
      <c r="E104" s="7">
        <f>Gegevens!$C209*Gegevens!$D209</f>
        <v>287700</v>
      </c>
    </row>
    <row r="105" spans="1:5" hidden="1" x14ac:dyDescent="0.25">
      <c r="A105" t="s">
        <v>5</v>
      </c>
      <c r="B105" s="5" t="s">
        <v>6</v>
      </c>
      <c r="C105" s="6">
        <v>700</v>
      </c>
      <c r="D105" s="7">
        <v>350</v>
      </c>
      <c r="E105" s="7">
        <f>Gegevens!$C197*Gegevens!$D197</f>
        <v>298125</v>
      </c>
    </row>
    <row r="106" spans="1:5" hidden="1" x14ac:dyDescent="0.25">
      <c r="A106" t="s">
        <v>5</v>
      </c>
      <c r="B106" s="5" t="s">
        <v>11</v>
      </c>
      <c r="C106" s="6">
        <v>707</v>
      </c>
      <c r="D106" s="7">
        <v>350</v>
      </c>
      <c r="E106" s="7">
        <f>Gegevens!$C196*Gegevens!$D196</f>
        <v>248437.5</v>
      </c>
    </row>
    <row r="107" spans="1:5" hidden="1" x14ac:dyDescent="0.25">
      <c r="A107" t="s">
        <v>5</v>
      </c>
      <c r="B107" s="5" t="s">
        <v>16</v>
      </c>
      <c r="C107" s="6">
        <v>923</v>
      </c>
      <c r="D107" s="7">
        <v>350</v>
      </c>
      <c r="E107" s="7">
        <f>Gegevens!$C158*Gegevens!$D158</f>
        <v>875400</v>
      </c>
    </row>
    <row r="108" spans="1:5" hidden="1" x14ac:dyDescent="0.25">
      <c r="A108" t="s">
        <v>5</v>
      </c>
      <c r="B108" s="5" t="s">
        <v>12</v>
      </c>
      <c r="C108" s="6">
        <v>943.5</v>
      </c>
      <c r="D108" s="7">
        <v>350</v>
      </c>
      <c r="E108" s="7">
        <f>Gegevens!$C154*Gegevens!$D154</f>
        <v>762300</v>
      </c>
    </row>
    <row r="109" spans="1:5" hidden="1" x14ac:dyDescent="0.25">
      <c r="A109" t="s">
        <v>5</v>
      </c>
      <c r="B109" s="5" t="s">
        <v>6</v>
      </c>
      <c r="C109" s="6">
        <v>1228</v>
      </c>
      <c r="D109" s="7">
        <v>350</v>
      </c>
      <c r="E109" s="7">
        <f>Gegevens!$C113*Gegevens!$D113</f>
        <v>603750</v>
      </c>
    </row>
    <row r="110" spans="1:5" hidden="1" x14ac:dyDescent="0.25">
      <c r="A110" t="s">
        <v>5</v>
      </c>
      <c r="B110" s="5" t="s">
        <v>11</v>
      </c>
      <c r="C110" s="6">
        <v>1228</v>
      </c>
      <c r="D110" s="7">
        <v>350</v>
      </c>
      <c r="E110" s="7">
        <f>Gegevens!$C114*Gegevens!$D114</f>
        <v>622300</v>
      </c>
    </row>
    <row r="111" spans="1:5" hidden="1" x14ac:dyDescent="0.25">
      <c r="A111" t="s">
        <v>5</v>
      </c>
      <c r="B111" s="5" t="s">
        <v>8</v>
      </c>
      <c r="C111" s="6">
        <v>1269</v>
      </c>
      <c r="D111" s="7">
        <v>350</v>
      </c>
      <c r="E111" s="7">
        <f>Gegevens!$C109*Gegevens!$D109</f>
        <v>429800</v>
      </c>
    </row>
    <row r="112" spans="1:5" hidden="1" x14ac:dyDescent="0.25">
      <c r="A112" t="s">
        <v>5</v>
      </c>
      <c r="B112" s="5" t="s">
        <v>11</v>
      </c>
      <c r="C112" s="6">
        <v>1269</v>
      </c>
      <c r="D112" s="7">
        <v>350</v>
      </c>
      <c r="E112" s="7">
        <f>Gegevens!$C110*Gegevens!$D110</f>
        <v>429800</v>
      </c>
    </row>
    <row r="113" spans="1:5" hidden="1" x14ac:dyDescent="0.25">
      <c r="A113" t="s">
        <v>5</v>
      </c>
      <c r="B113" s="5" t="s">
        <v>6</v>
      </c>
      <c r="C113" s="6">
        <v>1725</v>
      </c>
      <c r="D113" s="7">
        <v>350</v>
      </c>
      <c r="E113" s="7">
        <f>Gegevens!$C71*Gegevens!$D71</f>
        <v>221750</v>
      </c>
    </row>
    <row r="114" spans="1:5" hidden="1" x14ac:dyDescent="0.25">
      <c r="A114" t="s">
        <v>5</v>
      </c>
      <c r="B114" s="5" t="s">
        <v>11</v>
      </c>
      <c r="C114" s="6">
        <v>1778</v>
      </c>
      <c r="D114" s="7">
        <v>350</v>
      </c>
      <c r="E114" s="7">
        <f>Gegevens!$C67*Gegevens!$D67</f>
        <v>197875</v>
      </c>
    </row>
    <row r="115" spans="1:5" hidden="1" x14ac:dyDescent="0.25">
      <c r="A115" t="s">
        <v>5</v>
      </c>
      <c r="B115" s="5" t="s">
        <v>6</v>
      </c>
      <c r="C115" s="6">
        <v>2104.5</v>
      </c>
      <c r="D115" s="7">
        <v>350</v>
      </c>
      <c r="E115" s="7">
        <f>Gegevens!$C45*Gegevens!$D45</f>
        <v>277200</v>
      </c>
    </row>
    <row r="116" spans="1:5" hidden="1" x14ac:dyDescent="0.25">
      <c r="A116" t="s">
        <v>5</v>
      </c>
      <c r="B116" s="5" t="s">
        <v>7</v>
      </c>
      <c r="C116" s="6">
        <v>2227.5</v>
      </c>
      <c r="D116" s="7">
        <v>350</v>
      </c>
      <c r="E116" s="7">
        <f>Gegevens!$C29*Gegevens!$D29</f>
        <v>295800</v>
      </c>
    </row>
    <row r="117" spans="1:5" hidden="1" x14ac:dyDescent="0.25">
      <c r="A117" t="s">
        <v>5</v>
      </c>
      <c r="B117" s="5" t="s">
        <v>11</v>
      </c>
      <c r="C117" s="6">
        <v>2240</v>
      </c>
      <c r="D117" s="7">
        <v>350</v>
      </c>
      <c r="E117" s="7">
        <f>Gegevens!$C27*Gegevens!$D27</f>
        <v>206700</v>
      </c>
    </row>
    <row r="118" spans="1:5" hidden="1" x14ac:dyDescent="0.25">
      <c r="A118" t="s">
        <v>5</v>
      </c>
      <c r="B118" s="5" t="s">
        <v>6</v>
      </c>
      <c r="C118" s="6">
        <v>2632</v>
      </c>
      <c r="D118" s="7">
        <v>350</v>
      </c>
      <c r="E118" s="7">
        <f>Gegevens!$C16*Gegevens!$D16</f>
        <v>284500</v>
      </c>
    </row>
    <row r="119" spans="1:5" hidden="1" x14ac:dyDescent="0.25">
      <c r="A119" t="s">
        <v>5</v>
      </c>
      <c r="B119" s="5" t="s">
        <v>8</v>
      </c>
      <c r="C119" s="6">
        <v>2632</v>
      </c>
      <c r="D119" s="7">
        <v>350</v>
      </c>
      <c r="E119" s="7">
        <f>Gegevens!$C17*Gegevens!$D17</f>
        <v>312500</v>
      </c>
    </row>
    <row r="120" spans="1:5" hidden="1" x14ac:dyDescent="0.25">
      <c r="A120" t="s">
        <v>5</v>
      </c>
      <c r="B120" s="5" t="s">
        <v>16</v>
      </c>
      <c r="C120" s="6">
        <v>2852</v>
      </c>
      <c r="D120" s="7">
        <v>350</v>
      </c>
      <c r="E120" s="7">
        <f>Gegevens!$C11*Gegevens!$D11</f>
        <v>196250</v>
      </c>
    </row>
    <row r="121" spans="1:5" hidden="1" x14ac:dyDescent="0.25">
      <c r="A121" t="s">
        <v>5</v>
      </c>
      <c r="B121" s="5" t="s">
        <v>6</v>
      </c>
      <c r="C121" s="6">
        <v>2852</v>
      </c>
      <c r="D121" s="7">
        <v>350</v>
      </c>
      <c r="E121" s="7">
        <f>Gegevens!$C12*Gegevens!$D12</f>
        <v>196250</v>
      </c>
    </row>
    <row r="122" spans="1:5" hidden="1" x14ac:dyDescent="0.25">
      <c r="A122" t="s">
        <v>9</v>
      </c>
      <c r="B122" s="5" t="s">
        <v>11</v>
      </c>
      <c r="C122" s="6">
        <v>579</v>
      </c>
      <c r="D122" s="7">
        <v>125</v>
      </c>
      <c r="E122" s="7">
        <f>Gegevens!$C293*Gegevens!$D293</f>
        <v>488950</v>
      </c>
    </row>
    <row r="123" spans="1:5" hidden="1" x14ac:dyDescent="0.25">
      <c r="A123" t="s">
        <v>9</v>
      </c>
      <c r="B123" s="5" t="s">
        <v>7</v>
      </c>
      <c r="C123" s="6">
        <v>663</v>
      </c>
      <c r="D123" s="7">
        <v>125</v>
      </c>
      <c r="E123" s="7">
        <f>Gegevens!$C284*Gegevens!$D284</f>
        <v>310100</v>
      </c>
    </row>
    <row r="124" spans="1:5" hidden="1" x14ac:dyDescent="0.25">
      <c r="A124" t="s">
        <v>9</v>
      </c>
      <c r="B124" s="5" t="s">
        <v>8</v>
      </c>
      <c r="C124" s="6">
        <v>663</v>
      </c>
      <c r="D124" s="7">
        <v>125</v>
      </c>
      <c r="E124" s="7">
        <f>Gegevens!$C285*Gegevens!$D285</f>
        <v>310100</v>
      </c>
    </row>
    <row r="125" spans="1:5" hidden="1" x14ac:dyDescent="0.25">
      <c r="A125" t="s">
        <v>9</v>
      </c>
      <c r="B125" s="5" t="s">
        <v>6</v>
      </c>
      <c r="C125" s="6">
        <v>727</v>
      </c>
      <c r="D125" s="7">
        <v>125</v>
      </c>
      <c r="E125" s="7">
        <f>Gegevens!$C279*Gegevens!$D279</f>
        <v>781500</v>
      </c>
    </row>
    <row r="126" spans="1:5" hidden="1" x14ac:dyDescent="0.25">
      <c r="A126" t="s">
        <v>9</v>
      </c>
      <c r="B126" s="5" t="s">
        <v>12</v>
      </c>
      <c r="C126" s="6">
        <v>727</v>
      </c>
      <c r="D126" s="7">
        <v>125</v>
      </c>
      <c r="E126" s="7">
        <f>Gegevens!$C280*Gegevens!$D280</f>
        <v>824100</v>
      </c>
    </row>
    <row r="127" spans="1:5" hidden="1" x14ac:dyDescent="0.25">
      <c r="A127" t="s">
        <v>9</v>
      </c>
      <c r="B127" s="5" t="s">
        <v>6</v>
      </c>
      <c r="C127" s="6">
        <v>861</v>
      </c>
      <c r="D127" s="7">
        <v>125</v>
      </c>
      <c r="E127" s="7">
        <f>Gegevens!$C264*Gegevens!$D264</f>
        <v>163800</v>
      </c>
    </row>
    <row r="128" spans="1:5" hidden="1" x14ac:dyDescent="0.25">
      <c r="A128" t="s">
        <v>9</v>
      </c>
      <c r="B128" s="5" t="s">
        <v>8</v>
      </c>
      <c r="C128" s="6">
        <v>861</v>
      </c>
      <c r="D128" s="7">
        <v>125</v>
      </c>
      <c r="E128" s="7">
        <f>Gegevens!$C265*Gegevens!$D265</f>
        <v>163800</v>
      </c>
    </row>
    <row r="129" spans="1:5" hidden="1" x14ac:dyDescent="0.25">
      <c r="A129" t="s">
        <v>9</v>
      </c>
      <c r="B129" s="5" t="s">
        <v>8</v>
      </c>
      <c r="C129" s="6">
        <v>1596</v>
      </c>
      <c r="D129" s="7">
        <v>125</v>
      </c>
      <c r="E129" s="7">
        <f>Gegevens!$C221*Gegevens!$D221</f>
        <v>742500</v>
      </c>
    </row>
    <row r="130" spans="1:5" hidden="1" x14ac:dyDescent="0.25">
      <c r="A130" t="s">
        <v>9</v>
      </c>
      <c r="B130" s="5" t="s">
        <v>7</v>
      </c>
      <c r="C130" s="6">
        <v>1804</v>
      </c>
      <c r="D130" s="7">
        <v>125</v>
      </c>
      <c r="E130" s="7">
        <f>Gegevens!$C205*Gegevens!$D205</f>
        <v>134400</v>
      </c>
    </row>
    <row r="131" spans="1:5" hidden="1" x14ac:dyDescent="0.25">
      <c r="A131" t="s">
        <v>9</v>
      </c>
      <c r="B131" s="5" t="s">
        <v>12</v>
      </c>
      <c r="C131" s="6">
        <v>2387</v>
      </c>
      <c r="D131" s="7">
        <v>125</v>
      </c>
      <c r="E131" s="7">
        <f>Gegevens!$C169*Gegevens!$D169</f>
        <v>254450</v>
      </c>
    </row>
    <row r="132" spans="1:5" hidden="1" x14ac:dyDescent="0.25">
      <c r="A132" t="s">
        <v>9</v>
      </c>
      <c r="B132" s="5" t="s">
        <v>8</v>
      </c>
      <c r="C132" s="6">
        <v>2438</v>
      </c>
      <c r="D132" s="7">
        <v>125</v>
      </c>
      <c r="E132" s="7">
        <f>Gegevens!$C165*Gegevens!$D165</f>
        <v>122150</v>
      </c>
    </row>
    <row r="133" spans="1:5" hidden="1" x14ac:dyDescent="0.25">
      <c r="A133" t="s">
        <v>9</v>
      </c>
      <c r="B133" s="5" t="s">
        <v>8</v>
      </c>
      <c r="C133" s="6">
        <v>2755</v>
      </c>
      <c r="D133" s="7">
        <v>125</v>
      </c>
      <c r="E133" s="7">
        <f>Gegevens!$C146*Gegevens!$D146</f>
        <v>411600</v>
      </c>
    </row>
    <row r="134" spans="1:5" hidden="1" x14ac:dyDescent="0.25">
      <c r="A134" t="s">
        <v>9</v>
      </c>
      <c r="B134" s="5" t="s">
        <v>7</v>
      </c>
      <c r="C134" s="6">
        <v>2797</v>
      </c>
      <c r="D134" s="7">
        <v>125</v>
      </c>
      <c r="E134" s="7">
        <f>Gegevens!$C141*Gegevens!$D141</f>
        <v>242400</v>
      </c>
    </row>
    <row r="135" spans="1:5" hidden="1" x14ac:dyDescent="0.25">
      <c r="A135" t="s">
        <v>9</v>
      </c>
      <c r="B135" s="5" t="s">
        <v>6</v>
      </c>
      <c r="C135" s="6">
        <v>2797</v>
      </c>
      <c r="D135" s="7">
        <v>125</v>
      </c>
      <c r="E135" s="7">
        <f>Gegevens!$C142*Gegevens!$D142</f>
        <v>297300</v>
      </c>
    </row>
    <row r="136" spans="1:5" hidden="1" x14ac:dyDescent="0.25">
      <c r="A136" t="s">
        <v>9</v>
      </c>
      <c r="B136" s="5" t="s">
        <v>8</v>
      </c>
      <c r="C136" s="6">
        <v>2821</v>
      </c>
      <c r="D136" s="7">
        <v>125</v>
      </c>
      <c r="E136" s="7">
        <f>Gegevens!$C138*Gegevens!$D138</f>
        <v>374000</v>
      </c>
    </row>
    <row r="137" spans="1:5" hidden="1" x14ac:dyDescent="0.25">
      <c r="A137" t="s">
        <v>9</v>
      </c>
      <c r="B137" s="5" t="s">
        <v>11</v>
      </c>
      <c r="C137" s="6">
        <v>2844</v>
      </c>
      <c r="D137" s="7">
        <v>125</v>
      </c>
      <c r="E137" s="7">
        <f>Gegevens!$C136*Gegevens!$D136</f>
        <v>352625</v>
      </c>
    </row>
    <row r="138" spans="1:5" hidden="1" x14ac:dyDescent="0.25">
      <c r="A138" t="s">
        <v>9</v>
      </c>
      <c r="B138" s="5" t="s">
        <v>6</v>
      </c>
      <c r="C138" s="6">
        <v>2992</v>
      </c>
      <c r="D138" s="7">
        <v>125</v>
      </c>
      <c r="E138" s="7">
        <f>Gegevens!$C130*Gegevens!$D130</f>
        <v>225500</v>
      </c>
    </row>
    <row r="139" spans="1:5" hidden="1" x14ac:dyDescent="0.25">
      <c r="A139" t="s">
        <v>9</v>
      </c>
      <c r="B139" s="5" t="s">
        <v>16</v>
      </c>
      <c r="C139" s="6">
        <v>3445.5</v>
      </c>
      <c r="D139" s="7">
        <v>125</v>
      </c>
      <c r="E139" s="7">
        <f>Gegevens!$C112*Gegevens!$D112</f>
        <v>444150</v>
      </c>
    </row>
    <row r="140" spans="1:5" hidden="1" x14ac:dyDescent="0.25">
      <c r="A140" t="s">
        <v>9</v>
      </c>
      <c r="B140" s="5" t="s">
        <v>7</v>
      </c>
      <c r="C140" s="6">
        <v>3627</v>
      </c>
      <c r="D140" s="7">
        <v>125</v>
      </c>
      <c r="E140" s="7">
        <f>Gegevens!$C105*Gegevens!$D105</f>
        <v>245000</v>
      </c>
    </row>
    <row r="141" spans="1:5" hidden="1" x14ac:dyDescent="0.25">
      <c r="A141" t="s">
        <v>9</v>
      </c>
      <c r="B141" s="5" t="s">
        <v>12</v>
      </c>
      <c r="C141" s="6">
        <v>808</v>
      </c>
      <c r="D141" s="7">
        <v>300</v>
      </c>
      <c r="E141" s="7">
        <f>Gegevens!$C198*Gegevens!$D198</f>
        <v>305125</v>
      </c>
    </row>
    <row r="142" spans="1:5" hidden="1" x14ac:dyDescent="0.25">
      <c r="A142" t="s">
        <v>9</v>
      </c>
      <c r="B142" s="5" t="s">
        <v>16</v>
      </c>
      <c r="C142" s="6">
        <v>991</v>
      </c>
      <c r="D142" s="7">
        <v>300</v>
      </c>
      <c r="E142" s="7">
        <f>Gegevens!$C171*Gegevens!$D171</f>
        <v>345100</v>
      </c>
    </row>
    <row r="143" spans="1:5" hidden="1" x14ac:dyDescent="0.25">
      <c r="A143" t="s">
        <v>9</v>
      </c>
      <c r="B143" s="5" t="s">
        <v>6</v>
      </c>
      <c r="C143" s="6">
        <v>991</v>
      </c>
      <c r="D143" s="7">
        <v>300</v>
      </c>
      <c r="E143" s="7">
        <f>Gegevens!$C172*Gegevens!$D172</f>
        <v>345100</v>
      </c>
    </row>
    <row r="144" spans="1:5" hidden="1" x14ac:dyDescent="0.25">
      <c r="A144" t="s">
        <v>9</v>
      </c>
      <c r="B144" s="5" t="s">
        <v>16</v>
      </c>
      <c r="C144" s="6">
        <v>1010</v>
      </c>
      <c r="D144" s="7">
        <v>300</v>
      </c>
      <c r="E144" s="7">
        <f>Gegevens!$C166*Gegevens!$D166</f>
        <v>210700</v>
      </c>
    </row>
    <row r="145" spans="1:5" hidden="1" x14ac:dyDescent="0.25">
      <c r="A145" t="s">
        <v>9</v>
      </c>
      <c r="B145" s="5" t="s">
        <v>12</v>
      </c>
      <c r="C145" s="6">
        <v>1010</v>
      </c>
      <c r="D145" s="7">
        <v>300</v>
      </c>
      <c r="E145" s="7">
        <f>Gegevens!$C167*Gegevens!$D167</f>
        <v>210700</v>
      </c>
    </row>
    <row r="146" spans="1:5" hidden="1" x14ac:dyDescent="0.25">
      <c r="A146" t="s">
        <v>9</v>
      </c>
      <c r="B146" s="5" t="s">
        <v>8</v>
      </c>
      <c r="C146" s="6">
        <v>1372</v>
      </c>
      <c r="D146" s="7">
        <v>300</v>
      </c>
      <c r="E146" s="7">
        <f>Gegevens!$C121*Gegevens!$D121</f>
        <v>998200</v>
      </c>
    </row>
    <row r="147" spans="1:5" hidden="1" x14ac:dyDescent="0.25">
      <c r="A147" t="s">
        <v>9</v>
      </c>
      <c r="B147" s="5" t="s">
        <v>11</v>
      </c>
      <c r="C147" s="6">
        <v>1372</v>
      </c>
      <c r="D147" s="7">
        <v>300</v>
      </c>
      <c r="E147" s="7">
        <f>Gegevens!$C122*Gegevens!$D122</f>
        <v>72375</v>
      </c>
    </row>
    <row r="148" spans="1:5" hidden="1" x14ac:dyDescent="0.25">
      <c r="A148" t="s">
        <v>9</v>
      </c>
      <c r="B148" s="5" t="s">
        <v>12</v>
      </c>
      <c r="C148" s="6">
        <v>1867</v>
      </c>
      <c r="D148" s="7">
        <v>300</v>
      </c>
      <c r="E148" s="7">
        <f>Gegevens!$C79*Gegevens!$D79</f>
        <v>341125</v>
      </c>
    </row>
    <row r="149" spans="1:5" hidden="1" x14ac:dyDescent="0.25">
      <c r="A149" t="s">
        <v>9</v>
      </c>
      <c r="B149" s="5" t="s">
        <v>8</v>
      </c>
      <c r="C149" s="6">
        <v>2294</v>
      </c>
      <c r="D149" s="7">
        <v>300</v>
      </c>
      <c r="E149" s="7">
        <f>Gegevens!$C53*Gegevens!$D53</f>
        <v>529550</v>
      </c>
    </row>
    <row r="150" spans="1:5" hidden="1" x14ac:dyDescent="0.25">
      <c r="A150" t="s">
        <v>9</v>
      </c>
      <c r="B150" s="5" t="s">
        <v>12</v>
      </c>
      <c r="C150" s="6">
        <v>2294</v>
      </c>
      <c r="D150" s="7">
        <v>300</v>
      </c>
      <c r="E150" s="7">
        <f>Gegevens!$C54*Gegevens!$D54</f>
        <v>628950</v>
      </c>
    </row>
    <row r="151" spans="1:5" hidden="1" x14ac:dyDescent="0.25">
      <c r="A151" t="s">
        <v>9</v>
      </c>
      <c r="B151" s="5" t="s">
        <v>7</v>
      </c>
      <c r="C151" s="6">
        <v>2301</v>
      </c>
      <c r="D151" s="7">
        <v>300</v>
      </c>
      <c r="E151" s="7">
        <f>Gegevens!$C52*Gegevens!$D52</f>
        <v>529550</v>
      </c>
    </row>
    <row r="152" spans="1:5" hidden="1" x14ac:dyDescent="0.25">
      <c r="A152" t="s">
        <v>9</v>
      </c>
      <c r="B152" s="5" t="s">
        <v>8</v>
      </c>
      <c r="C152" s="6">
        <v>2460</v>
      </c>
      <c r="D152" s="7">
        <v>300</v>
      </c>
      <c r="E152" s="7">
        <f>Gegevens!$C42*Gegevens!$D42</f>
        <v>124950</v>
      </c>
    </row>
    <row r="153" spans="1:5" hidden="1" x14ac:dyDescent="0.25">
      <c r="A153" t="s">
        <v>9</v>
      </c>
      <c r="B153" s="5" t="s">
        <v>7</v>
      </c>
      <c r="C153" s="6">
        <v>2498</v>
      </c>
      <c r="D153" s="7">
        <v>300</v>
      </c>
      <c r="E153" s="7">
        <f>Gegevens!$C40*Gegevens!$D40</f>
        <v>797700</v>
      </c>
    </row>
    <row r="154" spans="1:5" hidden="1" x14ac:dyDescent="0.25">
      <c r="A154" t="s">
        <v>9</v>
      </c>
      <c r="B154" s="5" t="s">
        <v>12</v>
      </c>
      <c r="C154" s="6">
        <v>2541</v>
      </c>
      <c r="D154" s="7">
        <v>300</v>
      </c>
      <c r="E154" s="7">
        <f>Gegevens!$C32*Gegevens!$D32</f>
        <v>375000</v>
      </c>
    </row>
    <row r="155" spans="1:5" hidden="1" x14ac:dyDescent="0.25">
      <c r="A155" t="s">
        <v>9</v>
      </c>
      <c r="B155" s="5" t="s">
        <v>8</v>
      </c>
      <c r="C155" s="6">
        <v>2574</v>
      </c>
      <c r="D155" s="7">
        <v>300</v>
      </c>
      <c r="E155" s="7">
        <f>Gegevens!$C30*Gegevens!$D30</f>
        <v>336900</v>
      </c>
    </row>
    <row r="156" spans="1:5" hidden="1" x14ac:dyDescent="0.25">
      <c r="A156" t="s">
        <v>9</v>
      </c>
      <c r="B156" s="5" t="s">
        <v>12</v>
      </c>
      <c r="C156" s="6">
        <v>2844</v>
      </c>
      <c r="D156" s="7">
        <v>300</v>
      </c>
      <c r="E156" s="7">
        <f>Gegevens!$C21*Gegevens!$D21</f>
        <v>527437.5</v>
      </c>
    </row>
    <row r="157" spans="1:5" hidden="1" x14ac:dyDescent="0.25">
      <c r="A157" t="s">
        <v>9</v>
      </c>
      <c r="B157" s="5" t="s">
        <v>6</v>
      </c>
      <c r="C157" s="6">
        <v>2905</v>
      </c>
      <c r="D157" s="7">
        <v>300</v>
      </c>
      <c r="E157" s="7">
        <f>Gegevens!$C20*Gegevens!$D20</f>
        <v>439125</v>
      </c>
    </row>
    <row r="158" spans="1:5" hidden="1" x14ac:dyDescent="0.25">
      <c r="A158" t="s">
        <v>9</v>
      </c>
      <c r="B158" s="5" t="s">
        <v>6</v>
      </c>
      <c r="C158" s="6">
        <v>2918</v>
      </c>
      <c r="D158" s="7">
        <v>300</v>
      </c>
      <c r="E158" s="7">
        <f>Gegevens!$C19*Gegevens!$D19</f>
        <v>395625</v>
      </c>
    </row>
    <row r="159" spans="1:5" hidden="1" x14ac:dyDescent="0.25">
      <c r="A159" t="s">
        <v>9</v>
      </c>
      <c r="B159" s="5" t="s">
        <v>11</v>
      </c>
      <c r="C159" s="6">
        <v>2993</v>
      </c>
      <c r="D159" s="7">
        <v>300</v>
      </c>
      <c r="E159" s="7">
        <f>Gegevens!$C18*Gegevens!$D18</f>
        <v>345875</v>
      </c>
    </row>
    <row r="160" spans="1:5" hidden="1" x14ac:dyDescent="0.25">
      <c r="A160" t="s">
        <v>9</v>
      </c>
      <c r="B160" s="5" t="s">
        <v>6</v>
      </c>
      <c r="C160" s="6">
        <v>3495</v>
      </c>
      <c r="D160" s="7">
        <v>300</v>
      </c>
      <c r="E160" s="7">
        <f>Gegevens!$C5*Gegevens!$D5</f>
        <v>101125</v>
      </c>
    </row>
    <row r="161" spans="1:5" hidden="1" x14ac:dyDescent="0.25">
      <c r="A161" t="s">
        <v>9</v>
      </c>
      <c r="B161" s="5" t="s">
        <v>12</v>
      </c>
      <c r="C161" s="6">
        <v>266</v>
      </c>
      <c r="D161" s="7">
        <v>350</v>
      </c>
      <c r="E161" s="7">
        <f>Gegevens!$C277*Gegevens!$D277</f>
        <v>738000</v>
      </c>
    </row>
    <row r="162" spans="1:5" hidden="1" x14ac:dyDescent="0.25">
      <c r="A162" t="s">
        <v>9</v>
      </c>
      <c r="B162" s="5" t="s">
        <v>11</v>
      </c>
      <c r="C162" s="6">
        <v>270</v>
      </c>
      <c r="D162" s="7">
        <v>350</v>
      </c>
      <c r="E162" s="7">
        <f>Gegevens!$C276*Gegevens!$D276</f>
        <v>738000</v>
      </c>
    </row>
    <row r="163" spans="1:5" hidden="1" x14ac:dyDescent="0.25">
      <c r="A163" t="s">
        <v>9</v>
      </c>
      <c r="B163" s="5" t="s">
        <v>16</v>
      </c>
      <c r="C163" s="6">
        <v>274</v>
      </c>
      <c r="D163" s="7">
        <v>350</v>
      </c>
      <c r="E163" s="7">
        <f>Gegevens!$C274*Gegevens!$D274</f>
        <v>482100</v>
      </c>
    </row>
    <row r="164" spans="1:5" hidden="1" x14ac:dyDescent="0.25">
      <c r="A164" t="s">
        <v>9</v>
      </c>
      <c r="B164" s="5" t="s">
        <v>6</v>
      </c>
      <c r="C164" s="6">
        <v>274</v>
      </c>
      <c r="D164" s="7">
        <v>350</v>
      </c>
      <c r="E164" s="7">
        <f>Gegevens!$C275*Gegevens!$D275</f>
        <v>645000</v>
      </c>
    </row>
    <row r="165" spans="1:5" hidden="1" x14ac:dyDescent="0.25">
      <c r="A165" t="s">
        <v>9</v>
      </c>
      <c r="B165" s="5" t="s">
        <v>12</v>
      </c>
      <c r="C165" s="6">
        <v>349</v>
      </c>
      <c r="D165" s="7">
        <v>350</v>
      </c>
      <c r="E165" s="7">
        <f>Gegevens!$C255*Gegevens!$D255</f>
        <v>263750</v>
      </c>
    </row>
    <row r="166" spans="1:5" hidden="1" x14ac:dyDescent="0.25">
      <c r="A166" t="s">
        <v>9</v>
      </c>
      <c r="B166" s="5" t="s">
        <v>6</v>
      </c>
      <c r="C166" s="6">
        <v>602</v>
      </c>
      <c r="D166" s="7">
        <v>350</v>
      </c>
      <c r="E166" s="7">
        <f>Gegevens!$C213*Gegevens!$D213</f>
        <v>397200</v>
      </c>
    </row>
    <row r="167" spans="1:5" hidden="1" x14ac:dyDescent="0.25">
      <c r="A167" t="s">
        <v>9</v>
      </c>
      <c r="B167" s="5" t="s">
        <v>8</v>
      </c>
      <c r="C167" s="6">
        <v>602</v>
      </c>
      <c r="D167" s="7">
        <v>350</v>
      </c>
      <c r="E167" s="7">
        <f>Gegevens!$C214*Gegevens!$D214</f>
        <v>468600</v>
      </c>
    </row>
    <row r="168" spans="1:5" hidden="1" x14ac:dyDescent="0.25">
      <c r="A168" t="s">
        <v>9</v>
      </c>
      <c r="B168" s="5" t="s">
        <v>6</v>
      </c>
      <c r="C168" s="6">
        <v>727</v>
      </c>
      <c r="D168" s="7">
        <v>350</v>
      </c>
      <c r="E168" s="7">
        <f>Gegevens!$C190*Gegevens!$D190</f>
        <v>160875</v>
      </c>
    </row>
    <row r="169" spans="1:5" hidden="1" x14ac:dyDescent="0.25">
      <c r="A169" t="s">
        <v>9</v>
      </c>
      <c r="B169" s="5" t="s">
        <v>11</v>
      </c>
      <c r="C169" s="6">
        <v>727</v>
      </c>
      <c r="D169" s="7">
        <v>350</v>
      </c>
      <c r="E169" s="7">
        <f>Gegevens!$C191*Gegevens!$D191</f>
        <v>179125</v>
      </c>
    </row>
    <row r="170" spans="1:5" hidden="1" x14ac:dyDescent="0.25">
      <c r="A170" t="s">
        <v>9</v>
      </c>
      <c r="B170" s="5" t="s">
        <v>7</v>
      </c>
      <c r="C170" s="6">
        <v>982.5</v>
      </c>
      <c r="D170" s="7">
        <v>350</v>
      </c>
      <c r="E170" s="7">
        <f>Gegevens!$C147*Gegevens!$D147</f>
        <v>411600</v>
      </c>
    </row>
    <row r="171" spans="1:5" hidden="1" x14ac:dyDescent="0.25">
      <c r="A171" t="s">
        <v>9</v>
      </c>
      <c r="B171" s="5" t="s">
        <v>8</v>
      </c>
      <c r="C171" s="6">
        <v>986</v>
      </c>
      <c r="D171" s="7">
        <v>350</v>
      </c>
      <c r="E171" s="7">
        <f>Gegevens!$C144*Gegevens!$D144</f>
        <v>303000</v>
      </c>
    </row>
    <row r="172" spans="1:5" hidden="1" x14ac:dyDescent="0.25">
      <c r="A172" t="s">
        <v>9</v>
      </c>
      <c r="B172" s="5" t="s">
        <v>12</v>
      </c>
      <c r="C172" s="6">
        <v>986</v>
      </c>
      <c r="D172" s="7">
        <v>350</v>
      </c>
      <c r="E172" s="7">
        <f>Gegevens!$C145*Gegevens!$D145</f>
        <v>303000</v>
      </c>
    </row>
    <row r="173" spans="1:5" hidden="1" x14ac:dyDescent="0.25">
      <c r="A173" t="s">
        <v>9</v>
      </c>
      <c r="B173" s="5" t="s">
        <v>6</v>
      </c>
      <c r="C173" s="6">
        <v>1177</v>
      </c>
      <c r="D173" s="7">
        <v>350</v>
      </c>
      <c r="E173" s="7">
        <f>Gegevens!$C120*Gegevens!$D120</f>
        <v>998200</v>
      </c>
    </row>
    <row r="174" spans="1:5" hidden="1" x14ac:dyDescent="0.25">
      <c r="A174" t="s">
        <v>9</v>
      </c>
      <c r="B174" s="5" t="s">
        <v>12</v>
      </c>
      <c r="C174" s="6">
        <v>1351.5</v>
      </c>
      <c r="D174" s="7">
        <v>350</v>
      </c>
      <c r="E174" s="7">
        <f>Gegevens!$C101*Gegevens!$D101</f>
        <v>1200000</v>
      </c>
    </row>
    <row r="175" spans="1:5" hidden="1" x14ac:dyDescent="0.25">
      <c r="A175" t="s">
        <v>9</v>
      </c>
      <c r="B175" s="5" t="s">
        <v>16</v>
      </c>
      <c r="C175" s="6">
        <v>1761</v>
      </c>
      <c r="D175" s="7">
        <v>350</v>
      </c>
      <c r="E175" s="7">
        <f>Gegevens!$C68*Gegevens!$D68</f>
        <v>197875</v>
      </c>
    </row>
    <row r="176" spans="1:5" hidden="1" x14ac:dyDescent="0.25">
      <c r="A176" t="s">
        <v>9</v>
      </c>
      <c r="B176" s="5" t="s">
        <v>6</v>
      </c>
      <c r="C176" s="6">
        <v>2007</v>
      </c>
      <c r="D176" s="7">
        <v>350</v>
      </c>
      <c r="E176" s="7">
        <f>Gegevens!$C51*Gegevens!$D51</f>
        <v>511000</v>
      </c>
    </row>
    <row r="177" spans="1:5" hidden="1" x14ac:dyDescent="0.25">
      <c r="A177" t="s">
        <v>9</v>
      </c>
      <c r="B177" s="5" t="s">
        <v>11</v>
      </c>
      <c r="C177" s="6">
        <v>2071</v>
      </c>
      <c r="D177" s="7">
        <v>350</v>
      </c>
      <c r="E177" s="7">
        <f>Gegevens!$C50*Gegevens!$D50</f>
        <v>472500</v>
      </c>
    </row>
    <row r="178" spans="1:5" hidden="1" x14ac:dyDescent="0.25">
      <c r="A178" t="s">
        <v>9</v>
      </c>
      <c r="B178" s="5" t="s">
        <v>7</v>
      </c>
      <c r="C178" s="6">
        <v>2313</v>
      </c>
      <c r="D178" s="7">
        <v>350</v>
      </c>
      <c r="E178" s="7">
        <f>Gegevens!$C25*Gegevens!$D25</f>
        <v>100200</v>
      </c>
    </row>
    <row r="179" spans="1:5" hidden="1" x14ac:dyDescent="0.25">
      <c r="A179" t="s">
        <v>9</v>
      </c>
      <c r="B179" s="5" t="s">
        <v>12</v>
      </c>
      <c r="C179" s="6">
        <v>2807</v>
      </c>
      <c r="D179" s="7">
        <v>350</v>
      </c>
      <c r="E179" s="7">
        <f>Gegevens!$C14*Gegevens!$D14</f>
        <v>213250</v>
      </c>
    </row>
    <row r="180" spans="1:5" hidden="1" x14ac:dyDescent="0.25">
      <c r="A180" t="s">
        <v>13</v>
      </c>
      <c r="B180" s="5" t="s">
        <v>8</v>
      </c>
      <c r="C180" s="6">
        <v>3997.5</v>
      </c>
      <c r="D180" s="7">
        <v>15</v>
      </c>
      <c r="E180" s="7">
        <f>Gegevens!$C300*Gegevens!$D300</f>
        <v>997850</v>
      </c>
    </row>
    <row r="181" spans="1:5" hidden="1" x14ac:dyDescent="0.25">
      <c r="A181" t="s">
        <v>13</v>
      </c>
      <c r="B181" s="5" t="s">
        <v>8</v>
      </c>
      <c r="C181" s="6">
        <v>3864</v>
      </c>
      <c r="D181" s="7">
        <v>20</v>
      </c>
      <c r="E181" s="7">
        <f>Gegevens!$C291*Gegevens!$D291</f>
        <v>488250</v>
      </c>
    </row>
    <row r="182" spans="1:5" hidden="1" x14ac:dyDescent="0.25">
      <c r="A182" t="s">
        <v>13</v>
      </c>
      <c r="B182" s="5" t="s">
        <v>8</v>
      </c>
      <c r="C182" s="6">
        <v>663</v>
      </c>
      <c r="D182" s="7">
        <v>125</v>
      </c>
      <c r="E182" s="7">
        <f>Gegevens!$C283*Gegevens!$D283</f>
        <v>252000</v>
      </c>
    </row>
    <row r="183" spans="1:5" hidden="1" x14ac:dyDescent="0.25">
      <c r="A183" t="s">
        <v>13</v>
      </c>
      <c r="B183" s="5" t="s">
        <v>6</v>
      </c>
      <c r="C183" s="6">
        <v>704</v>
      </c>
      <c r="D183" s="7">
        <v>125</v>
      </c>
      <c r="E183" s="7">
        <f>Gegevens!$C281*Gegevens!$D281</f>
        <v>120400</v>
      </c>
    </row>
    <row r="184" spans="1:5" hidden="1" x14ac:dyDescent="0.25">
      <c r="A184" t="s">
        <v>13</v>
      </c>
      <c r="B184" s="5" t="s">
        <v>8</v>
      </c>
      <c r="C184" s="6">
        <v>704</v>
      </c>
      <c r="D184" s="7">
        <v>125</v>
      </c>
      <c r="E184" s="7">
        <f>Gegevens!$C282*Gegevens!$D282</f>
        <v>120400</v>
      </c>
    </row>
    <row r="185" spans="1:5" hidden="1" x14ac:dyDescent="0.25">
      <c r="A185" t="s">
        <v>13</v>
      </c>
      <c r="B185" s="5" t="s">
        <v>6</v>
      </c>
      <c r="C185" s="6">
        <v>787</v>
      </c>
      <c r="D185" s="7">
        <v>125</v>
      </c>
      <c r="E185" s="7">
        <f>Gegevens!$C271*Gegevens!$D271</f>
        <v>287400</v>
      </c>
    </row>
    <row r="186" spans="1:5" hidden="1" x14ac:dyDescent="0.25">
      <c r="A186" t="s">
        <v>13</v>
      </c>
      <c r="B186" s="5" t="s">
        <v>12</v>
      </c>
      <c r="C186" s="6">
        <v>787</v>
      </c>
      <c r="D186" s="7">
        <v>125</v>
      </c>
      <c r="E186" s="7">
        <f>Gegevens!$C272*Gegevens!$D272</f>
        <v>330000</v>
      </c>
    </row>
    <row r="187" spans="1:5" hidden="1" x14ac:dyDescent="0.25">
      <c r="A187" t="s">
        <v>13</v>
      </c>
      <c r="B187" s="5" t="s">
        <v>16</v>
      </c>
      <c r="C187" s="6">
        <v>1023</v>
      </c>
      <c r="D187" s="7">
        <v>125</v>
      </c>
      <c r="E187" s="7">
        <f>Gegevens!$C252*Gegevens!$D252</f>
        <v>196875</v>
      </c>
    </row>
    <row r="188" spans="1:5" hidden="1" x14ac:dyDescent="0.25">
      <c r="A188" t="s">
        <v>13</v>
      </c>
      <c r="B188" s="5" t="s">
        <v>16</v>
      </c>
      <c r="C188" s="6">
        <v>1174</v>
      </c>
      <c r="D188" s="7">
        <v>125</v>
      </c>
      <c r="E188" s="7">
        <f>Gegevens!$C241*Gegevens!$D241</f>
        <v>1006600</v>
      </c>
    </row>
    <row r="189" spans="1:5" hidden="1" x14ac:dyDescent="0.25">
      <c r="A189" t="s">
        <v>13</v>
      </c>
      <c r="B189" s="5" t="s">
        <v>7</v>
      </c>
      <c r="C189" s="6">
        <v>1287</v>
      </c>
      <c r="D189" s="7">
        <v>125</v>
      </c>
      <c r="E189" s="7">
        <f>Gegevens!$C236*Gegevens!$D236</f>
        <v>754250</v>
      </c>
    </row>
    <row r="190" spans="1:5" hidden="1" x14ac:dyDescent="0.25">
      <c r="A190" t="s">
        <v>13</v>
      </c>
      <c r="B190" s="5" t="s">
        <v>6</v>
      </c>
      <c r="C190" s="6">
        <v>1287</v>
      </c>
      <c r="D190" s="7">
        <v>125</v>
      </c>
      <c r="E190" s="7">
        <f>Gegevens!$C237*Gegevens!$D237</f>
        <v>754250</v>
      </c>
    </row>
    <row r="191" spans="1:5" hidden="1" x14ac:dyDescent="0.25">
      <c r="A191" t="s">
        <v>13</v>
      </c>
      <c r="B191" s="5" t="s">
        <v>11</v>
      </c>
      <c r="C191" s="6">
        <v>1433</v>
      </c>
      <c r="D191" s="7">
        <v>125</v>
      </c>
      <c r="E191" s="7">
        <f>Gegevens!$C232*Gegevens!$D232</f>
        <v>626500</v>
      </c>
    </row>
    <row r="192" spans="1:5" hidden="1" x14ac:dyDescent="0.25">
      <c r="A192" t="s">
        <v>13</v>
      </c>
      <c r="B192" s="5" t="s">
        <v>16</v>
      </c>
      <c r="C192" s="6">
        <v>1482</v>
      </c>
      <c r="D192" s="7">
        <v>125</v>
      </c>
      <c r="E192" s="7">
        <f>Gegevens!$C231*Gegevens!$D231</f>
        <v>583100</v>
      </c>
    </row>
    <row r="193" spans="1:5" hidden="1" x14ac:dyDescent="0.25">
      <c r="A193" t="s">
        <v>13</v>
      </c>
      <c r="B193" s="5" t="s">
        <v>12</v>
      </c>
      <c r="C193" s="6">
        <v>1744</v>
      </c>
      <c r="D193" s="7">
        <v>125</v>
      </c>
      <c r="E193" s="7">
        <f>Gegevens!$C210*Gegevens!$D210</f>
        <v>355800</v>
      </c>
    </row>
    <row r="194" spans="1:5" hidden="1" x14ac:dyDescent="0.25">
      <c r="A194" t="s">
        <v>13</v>
      </c>
      <c r="B194" s="5" t="s">
        <v>8</v>
      </c>
      <c r="C194" s="6">
        <v>1804</v>
      </c>
      <c r="D194" s="7">
        <v>125</v>
      </c>
      <c r="E194" s="7">
        <f>Gegevens!$C206*Gegevens!$D206</f>
        <v>255900</v>
      </c>
    </row>
    <row r="195" spans="1:5" hidden="1" x14ac:dyDescent="0.25">
      <c r="A195" t="s">
        <v>13</v>
      </c>
      <c r="B195" s="5" t="s">
        <v>7</v>
      </c>
      <c r="C195" s="6">
        <v>1857</v>
      </c>
      <c r="D195" s="7">
        <v>125</v>
      </c>
      <c r="E195" s="7">
        <f>Gegevens!$C203*Gegevens!$D203</f>
        <v>115800</v>
      </c>
    </row>
    <row r="196" spans="1:5" hidden="1" x14ac:dyDescent="0.25">
      <c r="A196" t="s">
        <v>13</v>
      </c>
      <c r="B196" s="5" t="s">
        <v>11</v>
      </c>
      <c r="C196" s="6">
        <v>1987.5</v>
      </c>
      <c r="D196" s="7">
        <v>125</v>
      </c>
      <c r="E196" s="7">
        <f>Gegevens!$C195*Gegevens!$D195</f>
        <v>232125</v>
      </c>
    </row>
    <row r="197" spans="1:5" hidden="1" x14ac:dyDescent="0.25">
      <c r="A197" t="s">
        <v>13</v>
      </c>
      <c r="B197" s="5" t="s">
        <v>6</v>
      </c>
      <c r="C197" s="6">
        <v>2385</v>
      </c>
      <c r="D197" s="7">
        <v>125</v>
      </c>
      <c r="E197" s="7">
        <f>Gegevens!$C170*Gegevens!$D170</f>
        <v>343875</v>
      </c>
    </row>
    <row r="198" spans="1:5" hidden="1" x14ac:dyDescent="0.25">
      <c r="A198" t="s">
        <v>13</v>
      </c>
      <c r="B198" s="5" t="s">
        <v>16</v>
      </c>
      <c r="C198" s="6">
        <v>2441</v>
      </c>
      <c r="D198" s="7">
        <v>125</v>
      </c>
      <c r="E198" s="7">
        <f>Gegevens!$C163*Gegevens!$D163</f>
        <v>95900</v>
      </c>
    </row>
    <row r="199" spans="1:5" hidden="1" x14ac:dyDescent="0.25">
      <c r="A199" t="s">
        <v>13</v>
      </c>
      <c r="B199" s="5" t="s">
        <v>6</v>
      </c>
      <c r="C199" s="6">
        <v>2441</v>
      </c>
      <c r="D199" s="7">
        <v>125</v>
      </c>
      <c r="E199" s="7">
        <f>Gegevens!$C164*Gegevens!$D164</f>
        <v>95900</v>
      </c>
    </row>
    <row r="200" spans="1:5" hidden="1" x14ac:dyDescent="0.25">
      <c r="A200" t="s">
        <v>13</v>
      </c>
      <c r="B200" s="5" t="s">
        <v>6</v>
      </c>
      <c r="C200" s="6">
        <v>2988</v>
      </c>
      <c r="D200" s="7">
        <v>125</v>
      </c>
      <c r="E200" s="7">
        <f>Gegevens!$C131*Gegevens!$D131</f>
        <v>298375</v>
      </c>
    </row>
    <row r="201" spans="1:5" hidden="1" x14ac:dyDescent="0.25">
      <c r="A201" t="s">
        <v>13</v>
      </c>
      <c r="B201" s="5" t="s">
        <v>16</v>
      </c>
      <c r="C201" s="6">
        <v>4243.5</v>
      </c>
      <c r="D201" s="7">
        <v>125</v>
      </c>
      <c r="E201" s="7">
        <f>Gegevens!$C84*Gegevens!$D84</f>
        <v>266400</v>
      </c>
    </row>
    <row r="202" spans="1:5" hidden="1" x14ac:dyDescent="0.25">
      <c r="A202" t="s">
        <v>13</v>
      </c>
      <c r="B202" s="5" t="s">
        <v>7</v>
      </c>
      <c r="C202" s="6">
        <v>322</v>
      </c>
      <c r="D202" s="7">
        <v>300</v>
      </c>
      <c r="E202" s="7">
        <f>Gegevens!$C273*Gegevens!$D273</f>
        <v>330300</v>
      </c>
    </row>
    <row r="203" spans="1:5" hidden="1" x14ac:dyDescent="0.25">
      <c r="A203" t="s">
        <v>13</v>
      </c>
      <c r="B203" s="5" t="s">
        <v>8</v>
      </c>
      <c r="C203" s="6">
        <v>386</v>
      </c>
      <c r="D203" s="7">
        <v>300</v>
      </c>
      <c r="E203" s="7">
        <f>Gegevens!$C260*Gegevens!$D260</f>
        <v>352625</v>
      </c>
    </row>
    <row r="204" spans="1:5" hidden="1" x14ac:dyDescent="0.25">
      <c r="A204" t="s">
        <v>13</v>
      </c>
      <c r="B204" s="5" t="s">
        <v>16</v>
      </c>
      <c r="C204" s="6">
        <v>448</v>
      </c>
      <c r="D204" s="7">
        <v>300</v>
      </c>
      <c r="E204" s="7">
        <f>Gegevens!$C247*Gegevens!$D247</f>
        <v>134250</v>
      </c>
    </row>
    <row r="205" spans="1:5" hidden="1" x14ac:dyDescent="0.25">
      <c r="A205" t="s">
        <v>13</v>
      </c>
      <c r="B205" s="5" t="s">
        <v>6</v>
      </c>
      <c r="C205" s="6">
        <v>448</v>
      </c>
      <c r="D205" s="7">
        <v>300</v>
      </c>
      <c r="E205" s="7">
        <f>Gegevens!$C248*Gegevens!$D248</f>
        <v>139250</v>
      </c>
    </row>
    <row r="206" spans="1:5" hidden="1" x14ac:dyDescent="0.25">
      <c r="A206" t="s">
        <v>13</v>
      </c>
      <c r="B206" s="5" t="s">
        <v>8</v>
      </c>
      <c r="C206" s="6">
        <v>853</v>
      </c>
      <c r="D206" s="7">
        <v>300</v>
      </c>
      <c r="E206" s="7">
        <f>Gegevens!$C188*Gegevens!$D188</f>
        <v>146750</v>
      </c>
    </row>
    <row r="207" spans="1:5" hidden="1" x14ac:dyDescent="0.25">
      <c r="A207" t="s">
        <v>13</v>
      </c>
      <c r="B207" s="5" t="s">
        <v>11</v>
      </c>
      <c r="C207" s="6">
        <v>853</v>
      </c>
      <c r="D207" s="7">
        <v>300</v>
      </c>
      <c r="E207" s="7">
        <f>Gegevens!$C189*Gegevens!$D189</f>
        <v>160875</v>
      </c>
    </row>
    <row r="208" spans="1:5" hidden="1" x14ac:dyDescent="0.25">
      <c r="A208" t="s">
        <v>13</v>
      </c>
      <c r="B208" s="5" t="s">
        <v>6</v>
      </c>
      <c r="C208" s="6">
        <v>918</v>
      </c>
      <c r="D208" s="7">
        <v>300</v>
      </c>
      <c r="E208" s="7">
        <f>Gegevens!$C178*Gegevens!$D178</f>
        <v>809550</v>
      </c>
    </row>
    <row r="209" spans="1:5" hidden="1" x14ac:dyDescent="0.25">
      <c r="A209" t="s">
        <v>13</v>
      </c>
      <c r="B209" s="5" t="s">
        <v>12</v>
      </c>
      <c r="C209" s="6">
        <v>959</v>
      </c>
      <c r="D209" s="7">
        <v>300</v>
      </c>
      <c r="E209" s="7">
        <f>Gegevens!$C174*Gegevens!$D174</f>
        <v>473025</v>
      </c>
    </row>
    <row r="210" spans="1:5" hidden="1" x14ac:dyDescent="0.25">
      <c r="A210" t="s">
        <v>13</v>
      </c>
      <c r="B210" s="5" t="s">
        <v>7</v>
      </c>
      <c r="C210" s="6">
        <v>1186</v>
      </c>
      <c r="D210" s="7">
        <v>300</v>
      </c>
      <c r="E210" s="7">
        <f>Gegevens!$C135*Gegevens!$D135</f>
        <v>349625</v>
      </c>
    </row>
    <row r="211" spans="1:5" hidden="1" x14ac:dyDescent="0.25">
      <c r="A211" t="s">
        <v>13</v>
      </c>
      <c r="B211" s="5" t="s">
        <v>8</v>
      </c>
      <c r="C211" s="6">
        <v>1221</v>
      </c>
      <c r="D211" s="7">
        <v>300</v>
      </c>
      <c r="E211" s="7">
        <f>Gegevens!$C133*Gegevens!$D133</f>
        <v>344375</v>
      </c>
    </row>
    <row r="212" spans="1:5" hidden="1" x14ac:dyDescent="0.25">
      <c r="A212" t="s">
        <v>13</v>
      </c>
      <c r="B212" s="5" t="s">
        <v>12</v>
      </c>
      <c r="C212" s="6">
        <v>1221</v>
      </c>
      <c r="D212" s="7">
        <v>300</v>
      </c>
      <c r="E212" s="7">
        <f>Gegevens!$C134*Gegevens!$D134</f>
        <v>349625</v>
      </c>
    </row>
    <row r="213" spans="1:5" hidden="1" x14ac:dyDescent="0.25">
      <c r="A213" t="s">
        <v>13</v>
      </c>
      <c r="B213" s="5" t="s">
        <v>6</v>
      </c>
      <c r="C213" s="6">
        <v>1324</v>
      </c>
      <c r="D213" s="7">
        <v>300</v>
      </c>
      <c r="E213" s="7">
        <f>Gegevens!$C125*Gegevens!$D125</f>
        <v>90875</v>
      </c>
    </row>
    <row r="214" spans="1:5" hidden="1" x14ac:dyDescent="0.25">
      <c r="A214" t="s">
        <v>13</v>
      </c>
      <c r="B214" s="5" t="s">
        <v>7</v>
      </c>
      <c r="C214" s="6">
        <v>1562</v>
      </c>
      <c r="D214" s="7">
        <v>300</v>
      </c>
      <c r="E214" s="7">
        <f>Gegevens!$C103*Gegevens!$D103</f>
        <v>193200</v>
      </c>
    </row>
    <row r="215" spans="1:5" hidden="1" x14ac:dyDescent="0.25">
      <c r="A215" t="s">
        <v>13</v>
      </c>
      <c r="B215" s="5" t="s">
        <v>8</v>
      </c>
      <c r="C215" s="6">
        <v>1659</v>
      </c>
      <c r="D215" s="7">
        <v>300</v>
      </c>
      <c r="E215" s="7">
        <f>Gegevens!$C93*Gegevens!$D93</f>
        <v>562200</v>
      </c>
    </row>
    <row r="216" spans="1:5" hidden="1" x14ac:dyDescent="0.25">
      <c r="A216" t="s">
        <v>13</v>
      </c>
      <c r="B216" s="5" t="s">
        <v>7</v>
      </c>
      <c r="C216" s="6">
        <v>1773</v>
      </c>
      <c r="D216" s="7">
        <v>300</v>
      </c>
      <c r="E216" s="7">
        <f>Gegevens!$C83*Gegevens!$D83</f>
        <v>261900</v>
      </c>
    </row>
    <row r="217" spans="1:5" hidden="1" x14ac:dyDescent="0.25">
      <c r="A217" t="s">
        <v>13</v>
      </c>
      <c r="B217" s="5" t="s">
        <v>12</v>
      </c>
      <c r="C217" s="6">
        <v>2151</v>
      </c>
      <c r="D217" s="7">
        <v>300</v>
      </c>
      <c r="E217" s="7">
        <f>Gegevens!$C62*Gegevens!$D62</f>
        <v>77010</v>
      </c>
    </row>
    <row r="218" spans="1:5" hidden="1" x14ac:dyDescent="0.25">
      <c r="A218" t="s">
        <v>13</v>
      </c>
      <c r="B218" s="5" t="s">
        <v>16</v>
      </c>
      <c r="C218" s="6">
        <v>2181</v>
      </c>
      <c r="D218" s="7">
        <v>300</v>
      </c>
      <c r="E218" s="7">
        <f>Gegevens!$C59*Gegevens!$D59</f>
        <v>1006950</v>
      </c>
    </row>
    <row r="219" spans="1:5" hidden="1" x14ac:dyDescent="0.25">
      <c r="A219" t="s">
        <v>13</v>
      </c>
      <c r="B219" s="5" t="s">
        <v>7</v>
      </c>
      <c r="C219" s="6">
        <v>2181</v>
      </c>
      <c r="D219" s="7">
        <v>300</v>
      </c>
      <c r="E219" s="7">
        <f>Gegevens!$C60*Gegevens!$D60</f>
        <v>1038100</v>
      </c>
    </row>
    <row r="220" spans="1:5" hidden="1" x14ac:dyDescent="0.25">
      <c r="A220" t="s">
        <v>13</v>
      </c>
      <c r="B220" s="5" t="s">
        <v>6</v>
      </c>
      <c r="C220" s="6">
        <v>2434.5</v>
      </c>
      <c r="D220" s="7">
        <v>300</v>
      </c>
      <c r="E220" s="7">
        <f>Gegevens!$C47*Gegevens!$D47</f>
        <v>352100</v>
      </c>
    </row>
    <row r="221" spans="1:5" hidden="1" x14ac:dyDescent="0.25">
      <c r="A221" t="s">
        <v>13</v>
      </c>
      <c r="B221" s="5" t="s">
        <v>11</v>
      </c>
      <c r="C221" s="6">
        <v>2475</v>
      </c>
      <c r="D221" s="7">
        <v>300</v>
      </c>
      <c r="E221" s="7">
        <f>Gegevens!$C41*Gegevens!$D41</f>
        <v>843300</v>
      </c>
    </row>
    <row r="222" spans="1:5" hidden="1" x14ac:dyDescent="0.25">
      <c r="A222" t="s">
        <v>13</v>
      </c>
      <c r="B222" s="5" t="s">
        <v>12</v>
      </c>
      <c r="C222" s="6">
        <v>381</v>
      </c>
      <c r="D222" s="7">
        <v>350</v>
      </c>
      <c r="E222" s="7">
        <f>Gegevens!$C250*Gegevens!$D250</f>
        <v>142250</v>
      </c>
    </row>
    <row r="223" spans="1:5" hidden="1" x14ac:dyDescent="0.25">
      <c r="A223" t="s">
        <v>13</v>
      </c>
      <c r="B223" s="5" t="s">
        <v>12</v>
      </c>
      <c r="C223" s="6">
        <v>574.5</v>
      </c>
      <c r="D223" s="7">
        <v>350</v>
      </c>
      <c r="E223" s="7">
        <f>Gegevens!$C220*Gegevens!$D220</f>
        <v>730350</v>
      </c>
    </row>
    <row r="224" spans="1:5" hidden="1" x14ac:dyDescent="0.25">
      <c r="A224" t="s">
        <v>13</v>
      </c>
      <c r="B224" s="5" t="s">
        <v>8</v>
      </c>
      <c r="C224" s="6">
        <v>639</v>
      </c>
      <c r="D224" s="7">
        <v>350</v>
      </c>
      <c r="E224" s="7">
        <f>Gegevens!$C207*Gegevens!$D207</f>
        <v>255900</v>
      </c>
    </row>
    <row r="225" spans="1:5" hidden="1" x14ac:dyDescent="0.25">
      <c r="A225" t="s">
        <v>13</v>
      </c>
      <c r="B225" s="5" t="s">
        <v>12</v>
      </c>
      <c r="C225" s="6">
        <v>1281</v>
      </c>
      <c r="D225" s="7">
        <v>350</v>
      </c>
      <c r="E225" s="7">
        <f>Gegevens!$C108*Gegevens!$D108</f>
        <v>330225</v>
      </c>
    </row>
    <row r="226" spans="1:5" hidden="1" x14ac:dyDescent="0.25">
      <c r="A226" t="s">
        <v>13</v>
      </c>
      <c r="B226" s="5" t="s">
        <v>7</v>
      </c>
      <c r="C226" s="6">
        <v>1384.5</v>
      </c>
      <c r="D226" s="7">
        <v>350</v>
      </c>
      <c r="E226" s="7">
        <f>Gegevens!$C97*Gegevens!$D97</f>
        <v>640200</v>
      </c>
    </row>
    <row r="227" spans="1:5" hidden="1" x14ac:dyDescent="0.25">
      <c r="A227" t="s">
        <v>13</v>
      </c>
      <c r="B227" s="5" t="s">
        <v>6</v>
      </c>
      <c r="C227" s="6">
        <v>1496</v>
      </c>
      <c r="D227" s="7">
        <v>350</v>
      </c>
      <c r="E227" s="7">
        <f>Gegevens!$C88*Gegevens!$D88</f>
        <v>409800</v>
      </c>
    </row>
    <row r="228" spans="1:5" hidden="1" x14ac:dyDescent="0.25">
      <c r="A228" t="s">
        <v>13</v>
      </c>
      <c r="B228" s="5" t="s">
        <v>8</v>
      </c>
      <c r="C228" s="6">
        <v>1496</v>
      </c>
      <c r="D228" s="7">
        <v>350</v>
      </c>
      <c r="E228" s="7">
        <f>Gegevens!$C89*Gegevens!$D89</f>
        <v>421200</v>
      </c>
    </row>
    <row r="229" spans="1:5" hidden="1" x14ac:dyDescent="0.25">
      <c r="A229" t="s">
        <v>13</v>
      </c>
      <c r="B229" s="5" t="s">
        <v>12</v>
      </c>
      <c r="C229" s="6">
        <v>1527</v>
      </c>
      <c r="D229" s="7">
        <v>350</v>
      </c>
      <c r="E229" s="7">
        <f>Gegevens!$C82*Gegevens!$D82</f>
        <v>80700</v>
      </c>
    </row>
    <row r="230" spans="1:5" hidden="1" x14ac:dyDescent="0.25">
      <c r="A230" t="s">
        <v>13</v>
      </c>
      <c r="B230" s="5" t="s">
        <v>6</v>
      </c>
      <c r="C230" s="6">
        <v>1594</v>
      </c>
      <c r="D230" s="7">
        <v>350</v>
      </c>
      <c r="E230" s="7">
        <f>Gegevens!$C80*Gegevens!$D80</f>
        <v>369250</v>
      </c>
    </row>
    <row r="231" spans="1:5" hidden="1" x14ac:dyDescent="0.25">
      <c r="A231" t="s">
        <v>13</v>
      </c>
      <c r="B231" s="5" t="s">
        <v>7</v>
      </c>
      <c r="C231" s="6">
        <v>1666</v>
      </c>
      <c r="D231" s="7">
        <v>350</v>
      </c>
      <c r="E231" s="7">
        <f>Gegevens!$C74*Gegevens!$D74</f>
        <v>251125</v>
      </c>
    </row>
    <row r="232" spans="1:5" hidden="1" x14ac:dyDescent="0.25">
      <c r="A232" t="s">
        <v>13</v>
      </c>
      <c r="B232" s="5" t="s">
        <v>16</v>
      </c>
      <c r="C232" s="6">
        <v>1790</v>
      </c>
      <c r="D232" s="7">
        <v>350</v>
      </c>
      <c r="E232" s="7">
        <f>Gegevens!$C66*Gegevens!$D66</f>
        <v>119000</v>
      </c>
    </row>
    <row r="233" spans="1:5" hidden="1" x14ac:dyDescent="0.25">
      <c r="A233" t="s">
        <v>13</v>
      </c>
      <c r="B233" s="5" t="s">
        <v>6</v>
      </c>
      <c r="C233" s="6">
        <v>1922</v>
      </c>
      <c r="D233" s="7">
        <v>350</v>
      </c>
      <c r="E233" s="7">
        <f>Gegevens!$C56*Gegevens!$D56</f>
        <v>667450</v>
      </c>
    </row>
    <row r="234" spans="1:5" hidden="1" x14ac:dyDescent="0.25">
      <c r="A234" t="s">
        <v>13</v>
      </c>
      <c r="B234" s="5" t="s">
        <v>8</v>
      </c>
      <c r="C234" s="6">
        <v>2076</v>
      </c>
      <c r="D234" s="7">
        <v>350</v>
      </c>
      <c r="E234" s="7">
        <f>Gegevens!$C48*Gegevens!$D48</f>
        <v>419650</v>
      </c>
    </row>
    <row r="235" spans="1:5" hidden="1" x14ac:dyDescent="0.25">
      <c r="A235" t="s">
        <v>13</v>
      </c>
      <c r="B235" s="5" t="s">
        <v>11</v>
      </c>
      <c r="C235" s="6">
        <v>2076</v>
      </c>
      <c r="D235" s="7">
        <v>350</v>
      </c>
      <c r="E235" s="7">
        <f>Gegevens!$C49*Gegevens!$D49</f>
        <v>457450</v>
      </c>
    </row>
    <row r="236" spans="1:5" hidden="1" x14ac:dyDescent="0.25">
      <c r="A236" t="s">
        <v>13</v>
      </c>
      <c r="B236" s="5" t="s">
        <v>16</v>
      </c>
      <c r="C236" s="6">
        <v>2155</v>
      </c>
      <c r="D236" s="7">
        <v>350</v>
      </c>
      <c r="E236" s="7">
        <f>Gegevens!$C36*Gegevens!$D36</f>
        <v>557700</v>
      </c>
    </row>
    <row r="237" spans="1:5" hidden="1" x14ac:dyDescent="0.25">
      <c r="A237" t="s">
        <v>13</v>
      </c>
      <c r="B237" s="5" t="s">
        <v>6</v>
      </c>
      <c r="C237" s="6">
        <v>2155</v>
      </c>
      <c r="D237" s="7">
        <v>350</v>
      </c>
      <c r="E237" s="7">
        <f>Gegevens!$C37*Gegevens!$D37</f>
        <v>606300</v>
      </c>
    </row>
    <row r="238" spans="1:5" hidden="1" x14ac:dyDescent="0.25">
      <c r="A238" t="s">
        <v>13</v>
      </c>
      <c r="B238" s="5" t="s">
        <v>8</v>
      </c>
      <c r="C238" s="6">
        <v>2177</v>
      </c>
      <c r="D238" s="7">
        <v>350</v>
      </c>
      <c r="E238" s="7">
        <f>Gegevens!$C33*Gegevens!$D33</f>
        <v>407700</v>
      </c>
    </row>
    <row r="239" spans="1:5" hidden="1" x14ac:dyDescent="0.25">
      <c r="A239" t="s">
        <v>13</v>
      </c>
      <c r="B239" s="5" t="s">
        <v>12</v>
      </c>
      <c r="C239" s="6">
        <v>2177</v>
      </c>
      <c r="D239" s="7">
        <v>350</v>
      </c>
      <c r="E239" s="7">
        <f>Gegevens!$C34*Gegevens!$D34</f>
        <v>424350</v>
      </c>
    </row>
    <row r="240" spans="1:5" hidden="1" x14ac:dyDescent="0.25">
      <c r="A240" t="s">
        <v>13</v>
      </c>
      <c r="B240" s="5" t="s">
        <v>11</v>
      </c>
      <c r="C240" s="6">
        <v>2750</v>
      </c>
      <c r="D240" s="7">
        <v>350</v>
      </c>
      <c r="E240" s="7">
        <f>Gegevens!$C15*Gegevens!$D15</f>
        <v>260875</v>
      </c>
    </row>
    <row r="241" spans="1:5" hidden="1" x14ac:dyDescent="0.25">
      <c r="A241" t="s">
        <v>13</v>
      </c>
      <c r="B241" s="5" t="s">
        <v>11</v>
      </c>
      <c r="C241" s="6">
        <v>2876</v>
      </c>
      <c r="D241" s="7">
        <v>350</v>
      </c>
      <c r="E241" s="7">
        <f>Gegevens!$C10*Gegevens!$D10</f>
        <v>135625</v>
      </c>
    </row>
    <row r="242" spans="1:5" hidden="1" x14ac:dyDescent="0.25">
      <c r="A242" t="s">
        <v>14</v>
      </c>
      <c r="B242" s="5" t="s">
        <v>12</v>
      </c>
      <c r="C242" s="6">
        <v>554</v>
      </c>
      <c r="D242" s="7">
        <v>125</v>
      </c>
      <c r="E242" s="7">
        <f>Gegevens!$C296*Gegevens!$D296</f>
        <v>652750</v>
      </c>
    </row>
    <row r="243" spans="1:5" hidden="1" x14ac:dyDescent="0.25">
      <c r="A243" t="s">
        <v>14</v>
      </c>
      <c r="B243" s="5" t="s">
        <v>6</v>
      </c>
      <c r="C243" s="6">
        <v>662</v>
      </c>
      <c r="D243" s="7">
        <v>125</v>
      </c>
      <c r="E243" s="7">
        <f>Gegevens!$C286*Gegevens!$D286</f>
        <v>343000</v>
      </c>
    </row>
    <row r="244" spans="1:5" hidden="1" x14ac:dyDescent="0.25">
      <c r="A244" t="s">
        <v>14</v>
      </c>
      <c r="B244" s="5" t="s">
        <v>12</v>
      </c>
      <c r="C244" s="6">
        <v>662</v>
      </c>
      <c r="D244" s="7">
        <v>125</v>
      </c>
      <c r="E244" s="7">
        <f>Gegevens!$C287*Gegevens!$D287</f>
        <v>418950</v>
      </c>
    </row>
    <row r="245" spans="1:5" hidden="1" x14ac:dyDescent="0.25">
      <c r="A245" t="s">
        <v>14</v>
      </c>
      <c r="B245" s="5" t="s">
        <v>12</v>
      </c>
      <c r="C245" s="6">
        <v>877</v>
      </c>
      <c r="D245" s="7">
        <v>125</v>
      </c>
      <c r="E245" s="7">
        <f>Gegevens!$C263*Gegevens!$D263</f>
        <v>148200</v>
      </c>
    </row>
    <row r="246" spans="1:5" hidden="1" x14ac:dyDescent="0.25">
      <c r="A246" t="s">
        <v>14</v>
      </c>
      <c r="B246" s="5" t="s">
        <v>11</v>
      </c>
      <c r="C246" s="6">
        <v>947</v>
      </c>
      <c r="D246" s="7">
        <v>125</v>
      </c>
      <c r="E246" s="7">
        <f>Gegevens!$C259*Gegevens!$D259</f>
        <v>269500</v>
      </c>
    </row>
    <row r="247" spans="1:5" hidden="1" x14ac:dyDescent="0.25">
      <c r="A247" t="s">
        <v>14</v>
      </c>
      <c r="B247" s="5" t="s">
        <v>11</v>
      </c>
      <c r="C247" s="6">
        <v>1074</v>
      </c>
      <c r="D247" s="7">
        <v>125</v>
      </c>
      <c r="E247" s="7">
        <f>Gegevens!$C249*Gegevens!$D249</f>
        <v>142250</v>
      </c>
    </row>
    <row r="248" spans="1:5" hidden="1" x14ac:dyDescent="0.25">
      <c r="A248" t="s">
        <v>14</v>
      </c>
      <c r="B248" s="5" t="s">
        <v>6</v>
      </c>
      <c r="C248" s="6">
        <v>1114</v>
      </c>
      <c r="D248" s="7">
        <v>125</v>
      </c>
      <c r="E248" s="7">
        <f>Gegevens!$C244*Gegevens!$D244</f>
        <v>82750</v>
      </c>
    </row>
    <row r="249" spans="1:5" hidden="1" x14ac:dyDescent="0.25">
      <c r="A249" t="s">
        <v>14</v>
      </c>
      <c r="B249" s="5" t="s">
        <v>7</v>
      </c>
      <c r="C249" s="6">
        <v>1138</v>
      </c>
      <c r="D249" s="7">
        <v>125</v>
      </c>
      <c r="E249" s="7">
        <f>Gegevens!$C242*Gegevens!$D242</f>
        <v>69250</v>
      </c>
    </row>
    <row r="250" spans="1:5" hidden="1" x14ac:dyDescent="0.25">
      <c r="A250" t="s">
        <v>14</v>
      </c>
      <c r="B250" s="5" t="s">
        <v>6</v>
      </c>
      <c r="C250" s="6">
        <v>1138</v>
      </c>
      <c r="D250" s="7">
        <v>125</v>
      </c>
      <c r="E250" s="7">
        <f>Gegevens!$C243*Gegevens!$D243</f>
        <v>82750</v>
      </c>
    </row>
    <row r="251" spans="1:5" hidden="1" x14ac:dyDescent="0.25">
      <c r="A251" t="s">
        <v>14</v>
      </c>
      <c r="B251" s="5" t="s">
        <v>16</v>
      </c>
      <c r="C251" s="6">
        <v>1540</v>
      </c>
      <c r="D251" s="7">
        <v>125</v>
      </c>
      <c r="E251" s="7">
        <f>Gegevens!$C228*Gegevens!$D228</f>
        <v>523600</v>
      </c>
    </row>
    <row r="252" spans="1:5" hidden="1" x14ac:dyDescent="0.25">
      <c r="A252" t="s">
        <v>14</v>
      </c>
      <c r="B252" s="5" t="s">
        <v>8</v>
      </c>
      <c r="C252" s="6">
        <v>1575</v>
      </c>
      <c r="D252" s="7">
        <v>125</v>
      </c>
      <c r="E252" s="7">
        <f>Gegevens!$C224*Gegevens!$D224</f>
        <v>223650</v>
      </c>
    </row>
    <row r="253" spans="1:5" hidden="1" x14ac:dyDescent="0.25">
      <c r="A253" t="s">
        <v>14</v>
      </c>
      <c r="B253" s="5" t="s">
        <v>7</v>
      </c>
      <c r="C253" s="6">
        <v>1660</v>
      </c>
      <c r="D253" s="7">
        <v>125</v>
      </c>
      <c r="E253" s="7">
        <f>Gegevens!$C215*Gegevens!$D215</f>
        <v>497700</v>
      </c>
    </row>
    <row r="254" spans="1:5" hidden="1" x14ac:dyDescent="0.25">
      <c r="A254" t="s">
        <v>14</v>
      </c>
      <c r="B254" s="5" t="s">
        <v>6</v>
      </c>
      <c r="C254" s="6">
        <v>1823</v>
      </c>
      <c r="D254" s="7">
        <v>125</v>
      </c>
      <c r="E254" s="7">
        <f>Gegevens!$C204*Gegevens!$D204</f>
        <v>134400</v>
      </c>
    </row>
    <row r="255" spans="1:5" hidden="1" x14ac:dyDescent="0.25">
      <c r="A255" t="s">
        <v>14</v>
      </c>
      <c r="B255" s="5" t="s">
        <v>8</v>
      </c>
      <c r="C255" s="6">
        <v>2110</v>
      </c>
      <c r="D255" s="7">
        <v>125</v>
      </c>
      <c r="E255" s="7">
        <f>Gegevens!$C185*Gegevens!$D185</f>
        <v>98375</v>
      </c>
    </row>
    <row r="256" spans="1:5" hidden="1" x14ac:dyDescent="0.25">
      <c r="A256" t="s">
        <v>14</v>
      </c>
      <c r="B256" s="5" t="s">
        <v>6</v>
      </c>
      <c r="C256" s="6">
        <v>2145</v>
      </c>
      <c r="D256" s="7">
        <v>125</v>
      </c>
      <c r="E256" s="7">
        <f>Gegevens!$C181*Gegevens!$D181</f>
        <v>77280</v>
      </c>
    </row>
    <row r="257" spans="1:5" hidden="1" x14ac:dyDescent="0.25">
      <c r="A257" t="s">
        <v>14</v>
      </c>
      <c r="B257" s="5" t="s">
        <v>8</v>
      </c>
      <c r="C257" s="6">
        <v>2145</v>
      </c>
      <c r="D257" s="7">
        <v>125</v>
      </c>
      <c r="E257" s="7">
        <f>Gegevens!$C182*Gegevens!$D182</f>
        <v>82875</v>
      </c>
    </row>
    <row r="258" spans="1:5" hidden="1" x14ac:dyDescent="0.25">
      <c r="A258" t="s">
        <v>14</v>
      </c>
      <c r="B258" s="5" t="s">
        <v>16</v>
      </c>
      <c r="C258" s="6">
        <v>2156</v>
      </c>
      <c r="D258" s="7">
        <v>125</v>
      </c>
      <c r="E258" s="7">
        <f>Gegevens!$C179*Gegevens!$D179</f>
        <v>982450</v>
      </c>
    </row>
    <row r="259" spans="1:5" hidden="1" x14ac:dyDescent="0.25">
      <c r="A259" t="s">
        <v>14</v>
      </c>
      <c r="B259" s="5" t="s">
        <v>6</v>
      </c>
      <c r="C259" s="6">
        <v>2156</v>
      </c>
      <c r="D259" s="7">
        <v>125</v>
      </c>
      <c r="E259" s="7">
        <f>Gegevens!$C180*Gegevens!$D180</f>
        <v>59962.5</v>
      </c>
    </row>
    <row r="260" spans="1:5" hidden="1" x14ac:dyDescent="0.25">
      <c r="A260" t="s">
        <v>14</v>
      </c>
      <c r="B260" s="5" t="s">
        <v>16</v>
      </c>
      <c r="C260" s="6">
        <v>2821</v>
      </c>
      <c r="D260" s="7">
        <v>125</v>
      </c>
      <c r="E260" s="7">
        <f>Gegevens!$C137*Gegevens!$D137</f>
        <v>355500</v>
      </c>
    </row>
    <row r="261" spans="1:5" hidden="1" x14ac:dyDescent="0.25">
      <c r="A261" t="s">
        <v>14</v>
      </c>
      <c r="B261" s="5" t="s">
        <v>12</v>
      </c>
      <c r="C261" s="6">
        <v>432</v>
      </c>
      <c r="D261" s="7">
        <v>300</v>
      </c>
      <c r="E261" s="7">
        <f>Gegevens!$C251*Gegevens!$D251</f>
        <v>192500</v>
      </c>
    </row>
    <row r="262" spans="1:5" hidden="1" x14ac:dyDescent="0.25">
      <c r="A262" t="s">
        <v>14</v>
      </c>
      <c r="B262" s="5" t="s">
        <v>16</v>
      </c>
      <c r="C262" s="6">
        <v>494</v>
      </c>
      <c r="D262" s="7">
        <v>300</v>
      </c>
      <c r="E262" s="7">
        <f>Gegevens!$C238*Gegevens!$D238</f>
        <v>761950</v>
      </c>
    </row>
    <row r="263" spans="1:5" hidden="1" x14ac:dyDescent="0.25">
      <c r="A263" t="s">
        <v>14</v>
      </c>
      <c r="B263" s="5" t="s">
        <v>12</v>
      </c>
      <c r="C263" s="6">
        <v>494</v>
      </c>
      <c r="D263" s="7">
        <v>300</v>
      </c>
      <c r="E263" s="7">
        <f>Gegevens!$C239*Gegevens!$D239</f>
        <v>761950</v>
      </c>
    </row>
    <row r="264" spans="1:5" hidden="1" x14ac:dyDescent="0.25">
      <c r="A264" t="s">
        <v>14</v>
      </c>
      <c r="B264" s="5" t="s">
        <v>7</v>
      </c>
      <c r="C264" s="6">
        <v>546</v>
      </c>
      <c r="D264" s="7">
        <v>300</v>
      </c>
      <c r="E264" s="7">
        <f>Gegevens!$C234*Gegevens!$D234</f>
        <v>726600</v>
      </c>
    </row>
    <row r="265" spans="1:5" hidden="1" x14ac:dyDescent="0.25">
      <c r="A265" t="s">
        <v>14</v>
      </c>
      <c r="B265" s="5" t="s">
        <v>11</v>
      </c>
      <c r="C265" s="6">
        <v>546</v>
      </c>
      <c r="D265" s="7">
        <v>300</v>
      </c>
      <c r="E265" s="7">
        <f>Gegevens!$C235*Gegevens!$D235</f>
        <v>726600</v>
      </c>
    </row>
    <row r="266" spans="1:5" hidden="1" x14ac:dyDescent="0.25">
      <c r="A266" t="s">
        <v>14</v>
      </c>
      <c r="B266" s="5" t="s">
        <v>6</v>
      </c>
      <c r="C266" s="6">
        <v>591</v>
      </c>
      <c r="D266" s="7">
        <v>300</v>
      </c>
      <c r="E266" s="7">
        <f>Gegevens!$C233*Gegevens!$D233</f>
        <v>672700</v>
      </c>
    </row>
    <row r="267" spans="1:5" hidden="1" x14ac:dyDescent="0.25">
      <c r="A267" t="s">
        <v>14</v>
      </c>
      <c r="B267" s="5" t="s">
        <v>8</v>
      </c>
      <c r="C267" s="6">
        <v>635</v>
      </c>
      <c r="D267" s="7">
        <v>300</v>
      </c>
      <c r="E267" s="7">
        <f>Gegevens!$C229*Gegevens!$D229</f>
        <v>534450</v>
      </c>
    </row>
    <row r="268" spans="1:5" hidden="1" x14ac:dyDescent="0.25">
      <c r="A268" t="s">
        <v>14</v>
      </c>
      <c r="B268" s="5" t="s">
        <v>11</v>
      </c>
      <c r="C268" s="6">
        <v>635</v>
      </c>
      <c r="D268" s="7">
        <v>300</v>
      </c>
      <c r="E268" s="7">
        <f>Gegevens!$C230*Gegevens!$D230</f>
        <v>557900</v>
      </c>
    </row>
    <row r="269" spans="1:5" hidden="1" x14ac:dyDescent="0.25">
      <c r="A269" t="s">
        <v>14</v>
      </c>
      <c r="B269" s="5" t="s">
        <v>6</v>
      </c>
      <c r="C269" s="6">
        <v>788</v>
      </c>
      <c r="D269" s="7">
        <v>300</v>
      </c>
      <c r="E269" s="7">
        <f>Gegevens!$C202*Gegevens!$D202</f>
        <v>96600</v>
      </c>
    </row>
    <row r="270" spans="1:5" hidden="1" x14ac:dyDescent="0.25">
      <c r="A270" t="s">
        <v>14</v>
      </c>
      <c r="B270" s="5" t="s">
        <v>16</v>
      </c>
      <c r="C270" s="6">
        <v>801</v>
      </c>
      <c r="D270" s="7">
        <v>300</v>
      </c>
      <c r="E270" s="7">
        <f>Gegevens!$C200*Gegevens!$D200</f>
        <v>373500</v>
      </c>
    </row>
    <row r="271" spans="1:5" hidden="1" x14ac:dyDescent="0.25">
      <c r="A271" t="s">
        <v>14</v>
      </c>
      <c r="B271" s="5" t="s">
        <v>7</v>
      </c>
      <c r="C271" s="6">
        <v>958</v>
      </c>
      <c r="D271" s="7">
        <v>300</v>
      </c>
      <c r="E271" s="7">
        <f>Gegevens!$C175*Gegevens!$D175</f>
        <v>616350</v>
      </c>
    </row>
    <row r="272" spans="1:5" hidden="1" x14ac:dyDescent="0.25">
      <c r="A272" t="s">
        <v>14</v>
      </c>
      <c r="B272" s="5" t="s">
        <v>7</v>
      </c>
      <c r="C272" s="6">
        <v>1100</v>
      </c>
      <c r="D272" s="7">
        <v>300</v>
      </c>
      <c r="E272" s="7">
        <f>Gegevens!$C155*Gegevens!$D155</f>
        <v>772200</v>
      </c>
    </row>
    <row r="273" spans="1:5" hidden="1" x14ac:dyDescent="0.25">
      <c r="A273" t="s">
        <v>14</v>
      </c>
      <c r="B273" s="5" t="s">
        <v>11</v>
      </c>
      <c r="C273" s="6">
        <v>1101</v>
      </c>
      <c r="D273" s="7">
        <v>300</v>
      </c>
      <c r="E273" s="7">
        <f>Gegevens!$C153*Gegevens!$D153</f>
        <v>749400</v>
      </c>
    </row>
    <row r="274" spans="1:5" hidden="1" x14ac:dyDescent="0.25">
      <c r="A274" t="s">
        <v>14</v>
      </c>
      <c r="B274" s="5" t="s">
        <v>6</v>
      </c>
      <c r="C274" s="6">
        <v>1607</v>
      </c>
      <c r="D274" s="7">
        <v>300</v>
      </c>
      <c r="E274" s="7">
        <f>Gegevens!$C98*Gegevens!$D98</f>
        <v>730800</v>
      </c>
    </row>
    <row r="275" spans="1:5" hidden="1" x14ac:dyDescent="0.25">
      <c r="A275" t="s">
        <v>14</v>
      </c>
      <c r="B275" s="5" t="s">
        <v>6</v>
      </c>
      <c r="C275" s="6">
        <v>2150</v>
      </c>
      <c r="D275" s="7">
        <v>300</v>
      </c>
      <c r="E275" s="7">
        <f>Gegevens!$C63*Gegevens!$D63</f>
        <v>70875</v>
      </c>
    </row>
    <row r="276" spans="1:5" hidden="1" x14ac:dyDescent="0.25">
      <c r="A276" t="s">
        <v>14</v>
      </c>
      <c r="B276" s="5" t="s">
        <v>6</v>
      </c>
      <c r="C276" s="6">
        <v>2460</v>
      </c>
      <c r="D276" s="7">
        <v>300</v>
      </c>
      <c r="E276" s="7">
        <f>Gegevens!$C43*Gegevens!$D43</f>
        <v>147700</v>
      </c>
    </row>
    <row r="277" spans="1:5" hidden="1" x14ac:dyDescent="0.25">
      <c r="A277" t="s">
        <v>14</v>
      </c>
      <c r="B277" s="5" t="s">
        <v>11</v>
      </c>
      <c r="C277" s="6">
        <v>2460</v>
      </c>
      <c r="D277" s="7">
        <v>300</v>
      </c>
      <c r="E277" s="7">
        <f>Gegevens!$C44*Gegevens!$D44</f>
        <v>268100</v>
      </c>
    </row>
    <row r="278" spans="1:5" hidden="1" x14ac:dyDescent="0.25">
      <c r="A278" t="s">
        <v>14</v>
      </c>
      <c r="B278" s="5" t="s">
        <v>6</v>
      </c>
      <c r="C278" s="6">
        <v>2565</v>
      </c>
      <c r="D278" s="7">
        <v>300</v>
      </c>
      <c r="E278" s="7">
        <f>Gegevens!$C31*Gegevens!$D31</f>
        <v>375000</v>
      </c>
    </row>
    <row r="279" spans="1:5" hidden="1" x14ac:dyDescent="0.25">
      <c r="A279" t="s">
        <v>14</v>
      </c>
      <c r="B279" s="5" t="s">
        <v>8</v>
      </c>
      <c r="C279" s="6">
        <v>2605</v>
      </c>
      <c r="D279" s="7">
        <v>300</v>
      </c>
      <c r="E279" s="7">
        <f>Gegevens!$C28*Gegevens!$D28</f>
        <v>242100</v>
      </c>
    </row>
    <row r="280" spans="1:5" hidden="1" x14ac:dyDescent="0.25">
      <c r="A280" t="s">
        <v>14</v>
      </c>
      <c r="B280" s="5" t="s">
        <v>12</v>
      </c>
      <c r="C280" s="6">
        <v>2747</v>
      </c>
      <c r="D280" s="7">
        <v>300</v>
      </c>
      <c r="E280" s="7">
        <f>Gegevens!$C24*Gegevens!$D24</f>
        <v>77700</v>
      </c>
    </row>
    <row r="281" spans="1:5" hidden="1" x14ac:dyDescent="0.25">
      <c r="A281" t="s">
        <v>14</v>
      </c>
      <c r="B281" s="5" t="s">
        <v>8</v>
      </c>
      <c r="C281" s="6">
        <v>344</v>
      </c>
      <c r="D281" s="7">
        <v>350</v>
      </c>
      <c r="E281" s="7">
        <f>Gegevens!$C256*Gegevens!$D256</f>
        <v>268125</v>
      </c>
    </row>
    <row r="282" spans="1:5" hidden="1" x14ac:dyDescent="0.25">
      <c r="A282" t="s">
        <v>14</v>
      </c>
      <c r="B282" s="5" t="s">
        <v>11</v>
      </c>
      <c r="C282" s="6">
        <v>344</v>
      </c>
      <c r="D282" s="7">
        <v>350</v>
      </c>
      <c r="E282" s="7">
        <f>Gegevens!$C257*Gegevens!$D257</f>
        <v>268125</v>
      </c>
    </row>
    <row r="283" spans="1:5" hidden="1" x14ac:dyDescent="0.25">
      <c r="A283" t="s">
        <v>14</v>
      </c>
      <c r="B283" s="5" t="s">
        <v>7</v>
      </c>
      <c r="C283" s="6">
        <v>720</v>
      </c>
      <c r="D283" s="7">
        <v>350</v>
      </c>
      <c r="E283" s="7">
        <f>Gegevens!$C192*Gegevens!$D192</f>
        <v>185250</v>
      </c>
    </row>
    <row r="284" spans="1:5" hidden="1" x14ac:dyDescent="0.25">
      <c r="A284" t="s">
        <v>14</v>
      </c>
      <c r="B284" s="5" t="s">
        <v>16</v>
      </c>
      <c r="C284" s="6">
        <v>886</v>
      </c>
      <c r="D284" s="7">
        <v>350</v>
      </c>
      <c r="E284" s="7">
        <f>Gegevens!$C161*Gegevens!$D161</f>
        <v>93100</v>
      </c>
    </row>
    <row r="285" spans="1:5" hidden="1" x14ac:dyDescent="0.25">
      <c r="A285" t="s">
        <v>14</v>
      </c>
      <c r="B285" s="5" t="s">
        <v>6</v>
      </c>
      <c r="C285" s="6">
        <v>886</v>
      </c>
      <c r="D285" s="7">
        <v>350</v>
      </c>
      <c r="E285" s="7">
        <f>Gegevens!$C162*Gegevens!$D162</f>
        <v>94500</v>
      </c>
    </row>
    <row r="286" spans="1:5" hidden="1" x14ac:dyDescent="0.25">
      <c r="A286" t="s">
        <v>14</v>
      </c>
      <c r="B286" s="5" t="s">
        <v>7</v>
      </c>
      <c r="C286" s="6">
        <v>980</v>
      </c>
      <c r="D286" s="7">
        <v>350</v>
      </c>
      <c r="E286" s="7">
        <f>Gegevens!$C148*Gegevens!$D148</f>
        <v>560100</v>
      </c>
    </row>
    <row r="287" spans="1:5" hidden="1" x14ac:dyDescent="0.25">
      <c r="A287" t="s">
        <v>14</v>
      </c>
      <c r="B287" s="5" t="s">
        <v>6</v>
      </c>
      <c r="C287" s="6">
        <v>1197</v>
      </c>
      <c r="D287" s="7">
        <v>350</v>
      </c>
      <c r="E287" s="7">
        <f>Gegevens!$C119*Gegevens!$D119</f>
        <v>921200</v>
      </c>
    </row>
    <row r="288" spans="1:5" hidden="1" x14ac:dyDescent="0.25">
      <c r="A288" t="s">
        <v>14</v>
      </c>
      <c r="B288" s="5" t="s">
        <v>16</v>
      </c>
      <c r="C288" s="6">
        <v>1210</v>
      </c>
      <c r="D288" s="7">
        <v>350</v>
      </c>
      <c r="E288" s="7">
        <f>Gegevens!$C116*Gegevens!$D116</f>
        <v>779625</v>
      </c>
    </row>
    <row r="289" spans="1:5" hidden="1" x14ac:dyDescent="0.25">
      <c r="A289" t="s">
        <v>14</v>
      </c>
      <c r="B289" s="5" t="s">
        <v>16</v>
      </c>
      <c r="C289" s="6">
        <v>1362</v>
      </c>
      <c r="D289" s="7">
        <v>350</v>
      </c>
      <c r="E289" s="7">
        <f>Gegevens!$C99*Gegevens!$D99</f>
        <v>1138050</v>
      </c>
    </row>
    <row r="290" spans="1:5" hidden="1" x14ac:dyDescent="0.25">
      <c r="A290" t="s">
        <v>14</v>
      </c>
      <c r="B290" s="5" t="s">
        <v>6</v>
      </c>
      <c r="C290" s="6">
        <v>1362</v>
      </c>
      <c r="D290" s="7">
        <v>350</v>
      </c>
      <c r="E290" s="7">
        <f>Gegevens!$C100*Gegevens!$D100</f>
        <v>1140750</v>
      </c>
    </row>
    <row r="291" spans="1:5" hidden="1" x14ac:dyDescent="0.25">
      <c r="A291" t="s">
        <v>14</v>
      </c>
      <c r="B291" s="5" t="s">
        <v>8</v>
      </c>
      <c r="C291" s="6">
        <v>1395</v>
      </c>
      <c r="D291" s="7">
        <v>350</v>
      </c>
      <c r="E291" s="7">
        <f>Gegevens!$C96*Gegevens!$D96</f>
        <v>600300</v>
      </c>
    </row>
    <row r="292" spans="1:5" hidden="1" x14ac:dyDescent="0.25">
      <c r="A292" t="s">
        <v>14</v>
      </c>
      <c r="B292" s="5" t="s">
        <v>16</v>
      </c>
      <c r="C292" s="6">
        <v>1397</v>
      </c>
      <c r="D292" s="7">
        <v>350</v>
      </c>
      <c r="E292" s="7">
        <f>Gegevens!$C94*Gegevens!$D94</f>
        <v>574800</v>
      </c>
    </row>
    <row r="293" spans="1:5" hidden="1" x14ac:dyDescent="0.25">
      <c r="A293" t="s">
        <v>14</v>
      </c>
      <c r="B293" s="5" t="s">
        <v>12</v>
      </c>
      <c r="C293" s="6">
        <v>1397</v>
      </c>
      <c r="D293" s="7">
        <v>350</v>
      </c>
      <c r="E293" s="7">
        <f>Gegevens!$C95*Gegevens!$D95</f>
        <v>574800</v>
      </c>
    </row>
    <row r="294" spans="1:5" hidden="1" x14ac:dyDescent="0.25">
      <c r="A294" t="s">
        <v>14</v>
      </c>
      <c r="B294" s="5" t="s">
        <v>12</v>
      </c>
      <c r="C294" s="6">
        <v>1642</v>
      </c>
      <c r="D294" s="7">
        <v>350</v>
      </c>
      <c r="E294" s="7">
        <f>Gegevens!$C77*Gegevens!$D77</f>
        <v>333187.5</v>
      </c>
    </row>
    <row r="295" spans="1:5" hidden="1" x14ac:dyDescent="0.25">
      <c r="A295" t="s">
        <v>14</v>
      </c>
      <c r="B295" s="5" t="s">
        <v>11</v>
      </c>
      <c r="C295" s="6">
        <v>1679</v>
      </c>
      <c r="D295" s="7">
        <v>350</v>
      </c>
      <c r="E295" s="7">
        <f>Gegevens!$C73*Gegevens!$D73</f>
        <v>251125</v>
      </c>
    </row>
    <row r="296" spans="1:5" hidden="1" x14ac:dyDescent="0.25">
      <c r="A296" t="s">
        <v>14</v>
      </c>
      <c r="B296" s="5" t="s">
        <v>11</v>
      </c>
      <c r="C296" s="6">
        <v>1865</v>
      </c>
      <c r="D296" s="7">
        <v>350</v>
      </c>
      <c r="E296" s="7">
        <f>Gegevens!$C61*Gegevens!$D61</f>
        <v>1038100</v>
      </c>
    </row>
    <row r="297" spans="1:5" hidden="1" x14ac:dyDescent="0.25">
      <c r="A297" t="s">
        <v>14</v>
      </c>
      <c r="B297" s="5" t="s">
        <v>12</v>
      </c>
      <c r="C297" s="6">
        <v>1940</v>
      </c>
      <c r="D297" s="7">
        <v>350</v>
      </c>
      <c r="E297" s="7">
        <f>Gegevens!$C55*Gegevens!$D55</f>
        <v>654500</v>
      </c>
    </row>
    <row r="298" spans="1:5" hidden="1" x14ac:dyDescent="0.25">
      <c r="A298" t="s">
        <v>14</v>
      </c>
      <c r="B298" s="5" t="s">
        <v>6</v>
      </c>
      <c r="C298" s="6">
        <v>2151</v>
      </c>
      <c r="D298" s="7">
        <v>350</v>
      </c>
      <c r="E298" s="7">
        <f>Gegevens!$C38*Gegevens!$D38</f>
        <v>606300</v>
      </c>
    </row>
    <row r="299" spans="1:5" hidden="1" x14ac:dyDescent="0.25">
      <c r="A299" t="s">
        <v>14</v>
      </c>
      <c r="B299" s="5" t="s">
        <v>6</v>
      </c>
      <c r="C299" s="6">
        <v>2417</v>
      </c>
      <c r="D299" s="7">
        <v>350</v>
      </c>
      <c r="E299" s="7">
        <f>Gegevens!$C22*Gegevens!$D22</f>
        <v>64200</v>
      </c>
    </row>
    <row r="300" spans="1:5" hidden="1" x14ac:dyDescent="0.25">
      <c r="A300" t="s">
        <v>14</v>
      </c>
      <c r="B300" s="5" t="s">
        <v>6</v>
      </c>
      <c r="C300" s="6">
        <v>2851</v>
      </c>
      <c r="D300" s="7">
        <v>350</v>
      </c>
      <c r="E300" s="7">
        <f>Gegevens!$C13*Gegevens!$D13</f>
        <v>213250</v>
      </c>
    </row>
    <row r="302" spans="1:5" x14ac:dyDescent="0.25">
      <c r="B302" s="10" t="s">
        <v>15</v>
      </c>
      <c r="C302" s="11">
        <f>SUBTOTAL(9,C1:C300)</f>
        <v>93223</v>
      </c>
      <c r="D302" s="58" t="s">
        <v>29</v>
      </c>
      <c r="E302" s="9"/>
    </row>
    <row r="303" spans="1:5" x14ac:dyDescent="0.25">
      <c r="C303" s="6">
        <f>_xlfn.AGGREGATE(9,5,C1:C300)</f>
        <v>93223</v>
      </c>
    </row>
  </sheetData>
  <autoFilter ref="A1:E300" xr:uid="{00000000-0009-0000-0000-000001000000}">
    <filterColumn colId="0">
      <filters>
        <filter val="België"/>
      </filters>
    </filterColumn>
    <sortState xmlns:xlrd2="http://schemas.microsoft.com/office/spreadsheetml/2017/richdata2" ref="A2:E61">
      <sortCondition ref="A1:A300"/>
    </sortState>
  </autoFilter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Gegevens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2018-11-27T18:55:00Z</dcterms:created>
  <dcterms:modified xsi:type="dcterms:W3CDTF">2025-12-16T10:02:50Z</dcterms:modified>
</cp:coreProperties>
</file>